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.205\banco de dados\00-LICITAÇÕES\06 - CONCORRÊNCIA\REFORMA DOS CRAS APEÚ. PROPIRA, SANTA HELENA E CONSELHOS MUNICIPAIS\ASSITENCIA SOCIAL\CRAS PROPIRA\ORÇAMENTO\"/>
    </mc:Choice>
  </mc:AlternateContent>
  <xr:revisionPtr revIDLastSave="0" documentId="13_ncr:1_{60DCE6A1-D2FD-45DA-8502-200E1E71455E}" xr6:coauthVersionLast="47" xr6:coauthVersionMax="47" xr10:uidLastSave="{00000000-0000-0000-0000-000000000000}"/>
  <bookViews>
    <workbookView xWindow="-120" yWindow="-120" windowWidth="29040" windowHeight="15840" tabRatio="489" xr2:uid="{00000000-000D-0000-FFFF-FFFF00000000}"/>
  </bookViews>
  <sheets>
    <sheet name="ORÇAMENTO" sheetId="12" r:id="rId1"/>
    <sheet name="MEMÓRIA DE CÁLCULO" sheetId="7" r:id="rId2"/>
    <sheet name="Orçamento Sintético" sheetId="14" r:id="rId3"/>
    <sheet name="CRONOGRAMA" sheetId="13" r:id="rId4"/>
    <sheet name="BDI" sheetId="10" r:id="rId5"/>
  </sheets>
  <definedNames>
    <definedName name="_xlnm._FilterDatabase" localSheetId="0" hidden="1">ORÇAMENTO!$A$5:$J$71</definedName>
    <definedName name="ACOMPANHAMENTO" localSheetId="1" hidden="1">IF(VALUE(#REF!)=2,"BM","PLE")</definedName>
    <definedName name="ACOMPANHAMENTO" hidden="1">IF(VALUE(#REF!)=2,"BM","PLE")</definedName>
    <definedName name="_xlnm.Print_Area" localSheetId="4">BDI!$A$1:$J$25</definedName>
    <definedName name="_xlnm.Print_Area" localSheetId="3">CRONOGRAMA!$A$1:$F$23</definedName>
    <definedName name="_xlnm.Print_Area" localSheetId="1">'MEMÓRIA DE CÁLCULO'!$H$1:$X$328</definedName>
    <definedName name="_xlnm.Print_Area" localSheetId="0">ORÇAMENTO!$A$1:$J$74</definedName>
    <definedName name="_xlnm.Print_Area" localSheetId="2">'Orçamento Sintético'!$A$1:$N$73</definedName>
    <definedName name="AUTOEVENTO" localSheetId="1" hidden="1">#REF!</definedName>
    <definedName name="AUTOEVENTO" hidden="1">#REF!</definedName>
    <definedName name="BDI.Opcao" localSheetId="1" hidden="1">#REF!</definedName>
    <definedName name="BDI.Opcao" hidden="1">#REF!</definedName>
    <definedName name="BDI.TipoObra" localSheetId="1" hidden="1">#REF!</definedName>
    <definedName name="BDI.TipoObra" hidden="1">#REF!</definedName>
    <definedName name="BM.AFAcumulado" localSheetId="1" hidden="1">#REF!</definedName>
    <definedName name="BM.AFAcumulado" hidden="1">#REF!</definedName>
    <definedName name="BM.AFAnterior" localSheetId="1" hidden="1">#REF!</definedName>
    <definedName name="BM.AFAnterior" hidden="1">#REF!</definedName>
    <definedName name="BM.MaxMed" localSheetId="1" hidden="1">IF('MEMÓRIA DE CÁLCULO'!RegimeExecucao="Global",1,#REF!)</definedName>
    <definedName name="BM.MaxMed" localSheetId="2" hidden="1">IF('Orçamento Sintético'!RegimeExecucao="Global",1,#REF!)</definedName>
    <definedName name="BM.MaxMed" hidden="1">IF(RegimeExecucao="Global",1,#REF!)</definedName>
    <definedName name="BM.MEDAcumulado" localSheetId="1" hidden="1">IF(COUNTIF(#REF!,'MEMÓRIA DE CÁLCULO'!BM.medicao)&gt;0,SUM(OFFSET(#REF!,0,0,1,MATCH('MEMÓRIA DE CÁLCULO'!BM.medicao,#REF!,0))),0)</definedName>
    <definedName name="BM.MEDAcumulado" localSheetId="2" hidden="1">IF(COUNTIF(#REF!,BM.medicao)&gt;0,SUM(OFFSET(#REF!,0,0,1,MATCH(BM.medicao,#REF!,0))),0)</definedName>
    <definedName name="BM.MEDAcumulado" hidden="1">IF(COUNTIF(#REF!,BM.medicao)&gt;0,SUM(OFFSET(#REF!,0,0,1,MATCH(BM.medicao,#REF!,0))),0)</definedName>
    <definedName name="BM.MEDAnterior" localSheetId="1" hidden="1">IF(COUNTIF(#REF!,'MEMÓRIA DE CÁLCULO'!BM.medicao-1)&gt;0,SUM(OFFSET(#REF!,0,0,1,MATCH('MEMÓRIA DE CÁLCULO'!BM.medicao-1,#REF!,0))),0)</definedName>
    <definedName name="BM.MEDAnterior" localSheetId="2" hidden="1">IF(COUNTIF(#REF!,BM.medicao-1)&gt;0,SUM(OFFSET(#REF!,0,0,1,MATCH(BM.medicao-1,#REF!,0))),0)</definedName>
    <definedName name="BM.MEDAnterior" hidden="1">IF(COUNTIF(#REF!,BM.medicao-1)&gt;0,SUM(OFFSET(#REF!,0,0,1,MATCH(BM.medicao-1,#REF!,0))),0)</definedName>
    <definedName name="BM.medicao" localSheetId="1" hidden="1">OFFSET(#REF!,1,0)</definedName>
    <definedName name="BM.medicao" hidden="1">OFFSET(#REF!,1,0)</definedName>
    <definedName name="BM.MinMed" localSheetId="1" hidden="1">IF('MEMÓRIA DE CÁLCULO'!RegimeExecucao="Global",-1,-#REF!)</definedName>
    <definedName name="BM.MinMed" localSheetId="2" hidden="1">IF('Orçamento Sintético'!RegimeExecucao="Global",-1,-#REF!)</definedName>
    <definedName name="BM.MinMed" hidden="1">IF(RegimeExecucao="Global",-1,-#REF!)</definedName>
    <definedName name="CAIXA.Modo" localSheetId="1" hidden="1">#REF!</definedName>
    <definedName name="CAIXA.Modo" hidden="1">#REF!</definedName>
    <definedName name="CÁLCULO.NúmeroDeEventos" localSheetId="1" hidden="1">IF('MEMÓRIA DE CÁLCULO'!AUTOEVENTO&lt;&gt;"manual",MAX(#REF!),MAX(OFFSET(#REF!,1,0)))</definedName>
    <definedName name="CÁLCULO.NúmeroDeEventos" localSheetId="2" hidden="1">IF(AUTOEVENTO&lt;&gt;"manual",MAX(#REF!),MAX(OFFSET(#REF!,1,0)))</definedName>
    <definedName name="CÁLCULO.NúmeroDeEventos" hidden="1">IF(AUTOEVENTO&lt;&gt;"manual",MAX(#REF!),MAX(OFFSET(#REF!,1,0)))</definedName>
    <definedName name="CÁLCULO.NúmeroDeFrentes" localSheetId="1" hidden="1">COLUMN(#REF!)-COLUMN(#REF!)</definedName>
    <definedName name="CÁLCULO.NúmeroDeFrentes" hidden="1">COLUMN(#REF!)-COLUMN(#REF!)</definedName>
    <definedName name="CÁLCULO.TotalAdmLocal" localSheetId="1" hidden="1">IF('MEMÓRIA DE CÁLCULO'!AUTOEVENTO="manual",SUMIF(#REF!,1,#REF!),0)</definedName>
    <definedName name="CÁLCULO.TotalAdmLocal" localSheetId="2" hidden="1">IF(AUTOEVENTO="manual",SUMIF(#REF!,1,#REF!),0)</definedName>
    <definedName name="CÁLCULO.TotalAdmLocal" hidden="1">IF(AUTOEVENTO="manual",SUMIF(#REF!,1,#REF!),0)</definedName>
    <definedName name="CRONO.LinhasNecessarias" localSheetId="1" hidden="1">COUNTIF(#REF!,"Manual")+COUNTIF(#REF!,"SemiAuto")+COUNT('MEMÓRIA DE CÁLCULO'!ORÇAMENTO.ListaCrono)</definedName>
    <definedName name="CRONO.LinhasNecessarias" localSheetId="2" hidden="1">COUNTIF(#REF!,"Manual")+COUNTIF(#REF!,"SemiAuto")+COUNT(ORÇAMENTO.ListaCrono)</definedName>
    <definedName name="CRONO.LinhasNecessarias" hidden="1">COUNTIF(#REF!,"Manual")+COUNTIF(#REF!,"SemiAuto")+COUNT(ORÇAMENTO.ListaCrono)</definedName>
    <definedName name="CRONO.MaxParc" localSheetId="1" hidden="1">#REF!+#REF!</definedName>
    <definedName name="CRONO.MaxParc" hidden="1">#REF!+#REF!</definedName>
    <definedName name="CRONO.NivelExibicao" localSheetId="1" hidden="1">#REF!</definedName>
    <definedName name="CRONO.NivelExibicao" hidden="1">#REF!</definedName>
    <definedName name="CRONOPLE.ValorDoEvento" localSheetId="1" hidden="1">SUMIF(#REF!,#REF!,OFFSET(#REF!,0,#REF!))</definedName>
    <definedName name="CRONOPLE.ValorDoEvento" hidden="1">SUMIF(#REF!,#REF!,OFFSET(#REF!,0,#REF!))</definedName>
    <definedName name="DESONERACAO" localSheetId="4" hidden="1">IF(OR(BDI!Import.Desoneracao="DESONERADO",BDI!Import.Desoneracao="SIM"),"SIM","NÃO")</definedName>
    <definedName name="DESONERACAO" localSheetId="1" hidden="1">IF(OR('MEMÓRIA DE CÁLCULO'!Import.Desoneracao="DESONERADO",'MEMÓRIA DE CÁLCULO'!Import.Desoneracao="SIM"),"SIM","NÃO")</definedName>
    <definedName name="DESONERACAO" localSheetId="2" hidden="1">IF(OR(Import.Desoneracao="DESONERADO",Import.Desoneracao="SIM"),"SIM","NÃO")</definedName>
    <definedName name="DESONERACAO" hidden="1">IF(OR(Import.Desoneracao="DESONERADO",Import.Desoneracao="SIM"),"SIM","NÃO")</definedName>
    <definedName name="EVENTOS.Lista" localSheetId="1" hidden="1">#REF!:OFFSET(#REF!,-1,0)</definedName>
    <definedName name="EVENTOS.Lista" hidden="1">#REF!:OFFSET(#REF!,-1,0)</definedName>
    <definedName name="EVENTOS.ListaValidacao" localSheetId="1" hidden="1">#REF!:OFFSET(#REF!,-1,0)</definedName>
    <definedName name="EVENTOS.ListaValidacao" hidden="1">#REF!:OFFSET(#REF!,-1,0)</definedName>
    <definedName name="Excel_BuiltIn_Database" localSheetId="1" hidden="1">TEXT('MEMÓRIA DE CÁLCULO'!Import.DataBase,"mm-aaaa")</definedName>
    <definedName name="Excel_BuiltIn_Database" localSheetId="2" hidden="1">TEXT(Import.DataBase,"mm-aaaa")</definedName>
    <definedName name="Excel_BuiltIn_Database" hidden="1">TEXT(Import.DataBase,"mm-aaaa")</definedName>
    <definedName name="Import.Apelido" localSheetId="1" hidden="1">#REF!</definedName>
    <definedName name="Import.Apelido" hidden="1">#REF!</definedName>
    <definedName name="Import.BMAFAcumulado" localSheetId="1" hidden="1">OFFSET(#REF!,1,0):OFFSET(#REF!,-1,0)</definedName>
    <definedName name="Import.BMAFAcumulado" hidden="1">OFFSET(#REF!,1,0):OFFSET(#REF!,-1,0)</definedName>
    <definedName name="Import.CNPJ" localSheetId="1" hidden="1">#REF!</definedName>
    <definedName name="Import.CNPJ" hidden="1">#REF!</definedName>
    <definedName name="Import.Código" localSheetId="1" hidden="1">OFFSET(#REF!,1,0):OFFSET(#REF!,-1,0)</definedName>
    <definedName name="Import.Código" hidden="1">OFFSET(#REF!,1,0):OFFSET(#REF!,-1,0)</definedName>
    <definedName name="Import.Contrapartida" localSheetId="1" hidden="1">#REF!</definedName>
    <definedName name="Import.Contrapartida" hidden="1">#REF!</definedName>
    <definedName name="Import.CPMaxPerc" localSheetId="1" hidden="1">#REF!</definedName>
    <definedName name="Import.CPMaxPerc" hidden="1">#REF!</definedName>
    <definedName name="Import.CPMinAbsoluta" localSheetId="1" hidden="1">#REF!</definedName>
    <definedName name="Import.CPMinAbsoluta" hidden="1">#REF!</definedName>
    <definedName name="Import.CPMinPerc" localSheetId="1" hidden="1">#REF!</definedName>
    <definedName name="Import.CPMinPerc" hidden="1">#REF!</definedName>
    <definedName name="Import.CR" localSheetId="1" hidden="1">#REF!</definedName>
    <definedName name="Import.CR" hidden="1">#REF!</definedName>
    <definedName name="Import.CRONOPLE" localSheetId="1" hidden="1">OFFSET(#REF!,1,1):OFFSET(#REF!,-1,-1)</definedName>
    <definedName name="Import.CRONOPLE" hidden="1">OFFSET(#REF!,1,1):OFFSET(#REF!,-1,-1)</definedName>
    <definedName name="Import.CTEF" localSheetId="1" hidden="1">#REF!</definedName>
    <definedName name="Import.CTEF" hidden="1">#REF!</definedName>
    <definedName name="Import.CustoUnitário" localSheetId="1" hidden="1">OFFSET(#REF!,1,0):OFFSET(#REF!,-1,0)</definedName>
    <definedName name="Import.CustoUnitário" hidden="1">OFFSET(#REF!,1,0):OFFSET(#REF!,-1,0)</definedName>
    <definedName name="Import.DataBase" localSheetId="1" hidden="1">OFFSET(#REF!,0,-1)</definedName>
    <definedName name="Import.DataBase" hidden="1">OFFSET(#REF!,0,-1)</definedName>
    <definedName name="Import.DataBaseLicit" localSheetId="1" hidden="1">OFFSET(#REF!,0,-1)</definedName>
    <definedName name="Import.DataBaseLicit" hidden="1">OFFSET(#REF!,0,-1)</definedName>
    <definedName name="Import.DataInicioObra" localSheetId="1" hidden="1">#REF!</definedName>
    <definedName name="Import.DataInicioObra" hidden="1">#REF!</definedName>
    <definedName name="Import.DescLote" localSheetId="1" hidden="1">#REF!</definedName>
    <definedName name="Import.DescLote" hidden="1">#REF!</definedName>
    <definedName name="Import.Descrição" localSheetId="1" hidden="1">OFFSET(#REF!,1,0):OFFSET(#REF!,-1,0)</definedName>
    <definedName name="Import.Descrição" hidden="1">OFFSET(#REF!,1,0):OFFSET(#REF!,-1,0)</definedName>
    <definedName name="Import.Desoneracao" localSheetId="4" hidden="1">OFFSET(#REF!,0,-1)</definedName>
    <definedName name="Import.Desoneracao" localSheetId="1" hidden="1">OFFSET(#REF!,0,-1)</definedName>
    <definedName name="Import.Desoneracao" hidden="1">OFFSET(#REF!,0,-1)</definedName>
    <definedName name="Import.empresa" localSheetId="1" hidden="1">#REF!</definedName>
    <definedName name="Import.empresa" hidden="1">#REF!</definedName>
    <definedName name="Import.Eventos.Nomes" localSheetId="1" hidden="1">OFFSET(#REF!,1,0):OFFSET(#REF!,-1,0)</definedName>
    <definedName name="Import.Eventos.Nomes" hidden="1">OFFSET(#REF!,1,0):OFFSET(#REF!,-1,0)</definedName>
    <definedName name="Import.Fonte" localSheetId="1" hidden="1">OFFSET(#REF!,1,0):OFFSET(#REF!,-1,0)</definedName>
    <definedName name="Import.Fonte" hidden="1">OFFSET(#REF!,1,0):OFFSET(#REF!,-1,0)</definedName>
    <definedName name="Import.FrenteDeObra" localSheetId="1" hidden="1">#REF!:OFFSET(#REF!,0,-1)</definedName>
    <definedName name="Import.FrenteDeObra" hidden="1">#REF!:OFFSET(#REF!,0,-1)</definedName>
    <definedName name="Import.Município" localSheetId="1" hidden="1">#REF!</definedName>
    <definedName name="Import.Município" hidden="1">#REF!</definedName>
    <definedName name="Import.Nível" localSheetId="1" hidden="1">OFFSET(#REF!,1,0):OFFSET(#REF!,-1,0)</definedName>
    <definedName name="Import.Nível" hidden="1">OFFSET(#REF!,1,0):OFFSET(#REF!,-1,0)</definedName>
    <definedName name="Import.OpcaoBDI" localSheetId="1" hidden="1">OFFSET(#REF!,1,0):OFFSET(#REF!,-1,0)</definedName>
    <definedName name="Import.OpcaoBDI" hidden="1">OFFSET(#REF!,1,0):OFFSET(#REF!,-1,0)</definedName>
    <definedName name="Import.ORÇAMENTO.DivRecurso" localSheetId="1" hidden="1">OFFSET(#REF!,1,0):OFFSET(#REF!,-1,0)</definedName>
    <definedName name="Import.ORÇAMENTO.DivRecurso" hidden="1">OFFSET(#REF!,1,0):OFFSET(#REF!,-1,0)</definedName>
    <definedName name="Import.PLE" localSheetId="1" hidden="1">OFFSET(#REF!,1,1):OFFSET(#REF!,-1,-1)</definedName>
    <definedName name="Import.PLE" hidden="1">OFFSET(#REF!,1,1):OFFSET(#REF!,-1,-1)</definedName>
    <definedName name="Import.PLQ" localSheetId="1" hidden="1">OFFSET(#REF!,1,1):OFFSET(#REF!,-1,-1)</definedName>
    <definedName name="Import.PLQ" hidden="1">OFFSET(#REF!,1,1):OFFSET(#REF!,-1,-1)</definedName>
    <definedName name="Import.PLQ.MemCalc" localSheetId="1" hidden="1">OFFSET(#REF!,1,0):OFFSET(#REF!,-1,0)</definedName>
    <definedName name="Import.PLQ.MemCalc" hidden="1">OFFSET(#REF!,1,0):OFFSET(#REF!,-1,0)</definedName>
    <definedName name="Import.Proponente" localSheetId="1" hidden="1">#REF!</definedName>
    <definedName name="Import.Proponente" hidden="1">#REF!</definedName>
    <definedName name="Import.QCI.Divisao" localSheetId="1" hidden="1">OFFSET(#REF!,1,0):OFFSET(#REF!,-1,0)</definedName>
    <definedName name="Import.QCI.Divisao" hidden="1">OFFSET(#REF!,1,0):OFFSET(#REF!,-1,0)</definedName>
    <definedName name="Import.QCI.ItemInv" localSheetId="1" hidden="1">OFFSET(#REF!,1,0):OFFSET(#REF!,-1,0)</definedName>
    <definedName name="Import.QCI.ItemInv" hidden="1">OFFSET(#REF!,1,0):OFFSET(#REF!,-1,0)</definedName>
    <definedName name="Import.QCI.Qtde" localSheetId="1" hidden="1">OFFSET(#REF!,1,0):OFFSET(#REF!,-1,0)</definedName>
    <definedName name="Import.QCI.Qtde" hidden="1">OFFSET(#REF!,1,0):OFFSET(#REF!,-1,0)</definedName>
    <definedName name="Import.QCI.Situacao" localSheetId="1" hidden="1">OFFSET(#REF!,1,0):OFFSET(#REF!,-1,0)</definedName>
    <definedName name="Import.QCI.Situacao" hidden="1">OFFSET(#REF!,1,0):OFFSET(#REF!,-1,0)</definedName>
    <definedName name="Import.QCI.SubItemInv" localSheetId="1" hidden="1">OFFSET(#REF!,1,0):OFFSET(#REF!,-1,0)</definedName>
    <definedName name="Import.QCI.SubItemInv" hidden="1">OFFSET(#REF!,1,0):OFFSET(#REF!,-1,0)</definedName>
    <definedName name="Import.QCICP" localSheetId="1" hidden="1">OFFSET(#REF!,1,0):OFFSET(#REF!,-1,0)</definedName>
    <definedName name="Import.QCICP" hidden="1">OFFSET(#REF!,1,0):OFFSET(#REF!,-1,0)</definedName>
    <definedName name="Import.QCIDesc" localSheetId="1" hidden="1">OFFSET(#REF!,1,0):OFFSET(#REF!,-1,0)</definedName>
    <definedName name="Import.QCIDesc" hidden="1">OFFSET(#REF!,1,0):OFFSET(#REF!,-1,0)</definedName>
    <definedName name="Import.QCIInv" localSheetId="1" hidden="1">OFFSET(#REF!,1,0):OFFSET(#REF!,-1,0)</definedName>
    <definedName name="Import.QCIInv" hidden="1">OFFSET(#REF!,1,0):OFFSET(#REF!,-1,0)</definedName>
    <definedName name="Import.QCILote" localSheetId="1" hidden="1">OFFSET(#REF!,1,0):OFFSET(#REF!,-1,0)</definedName>
    <definedName name="Import.QCILote" hidden="1">OFFSET(#REF!,1,0):OFFSET(#REF!,-1,0)</definedName>
    <definedName name="Import.QCIOutros" localSheetId="1" hidden="1">OFFSET(#REF!,1,0):OFFSET(#REF!,-1,0)</definedName>
    <definedName name="Import.QCIOutros" hidden="1">OFFSET(#REF!,1,0):OFFSET(#REF!,-1,0)</definedName>
    <definedName name="Import.Quantidade" localSheetId="1" hidden="1">OFFSET(#REF!,1,0):OFFSET(#REF!,-1,0)</definedName>
    <definedName name="Import.Quantidade" hidden="1">OFFSET(#REF!,1,0):OFFSET(#REF!,-1,0)</definedName>
    <definedName name="import.recurso" localSheetId="1" hidden="1">#REF!</definedName>
    <definedName name="import.recurso" hidden="1">#REF!</definedName>
    <definedName name="Import.RegimeExecução" localSheetId="1" hidden="1">OFFSET(#REF!,0,-1)</definedName>
    <definedName name="Import.RegimeExecução" hidden="1">OFFSET(#REF!,0,-1)</definedName>
    <definedName name="Import.Repasse" localSheetId="1" hidden="1">#REF!</definedName>
    <definedName name="Import.Repasse" hidden="1">#REF!</definedName>
    <definedName name="Import.RespFiscalização" localSheetId="1" hidden="1">#REF!</definedName>
    <definedName name="Import.RespFiscalização" hidden="1">#REF!</definedName>
    <definedName name="Import.RespOrçamento" localSheetId="1" hidden="1">#REF!</definedName>
    <definedName name="Import.RespOrçamento" hidden="1">#REF!</definedName>
    <definedName name="Import.SICONV" localSheetId="1" hidden="1">#REF!</definedName>
    <definedName name="Import.SICONV" hidden="1">#REF!</definedName>
    <definedName name="Import.Unidade" localSheetId="1" hidden="1">OFFSET(#REF!,1,0):OFFSET(#REF!,-1,0)</definedName>
    <definedName name="Import.Unidade" hidden="1">OFFSET(#REF!,1,0):OFFSET(#REF!,-1,0)</definedName>
    <definedName name="Import.UnitarioLicitado" localSheetId="1" hidden="1">OFFSET(#REF!,1,0):OFFSET(#REF!,-1,0)</definedName>
    <definedName name="Import.UnitarioLicitado" hidden="1">OFFSET(#REF!,1,0):OFFSET(#REF!,-1,0)</definedName>
    <definedName name="MENU.CRONO" localSheetId="1" hidden="1">OFFSET(#REF!,1,0)</definedName>
    <definedName name="MENU.CRONO" hidden="1">OFFSET(#REF!,1,0)</definedName>
    <definedName name="Objeto" localSheetId="1" hidden="1">#REF!</definedName>
    <definedName name="Objeto" hidden="1">#REF!</definedName>
    <definedName name="ORÇAMENTO.BancoRef" localSheetId="1" hidden="1">#REF!</definedName>
    <definedName name="ORÇAMENTO.BancoRef" hidden="1">#REF!</definedName>
    <definedName name="ORÇAMENTO.CodBarra" localSheetId="1" hidden="1">IF('MEMÓRIA DE CÁLCULO'!ORÇAMENTO.Fonte="Sinapi",SUBSTITUTE(SUBSTITUTE('MEMÓRIA DE CÁLCULO'!ORÇAMENTO.Codigo,"/00","/"),"/0","/"),'MEMÓRIA DE CÁLCULO'!ORÇAMENTO.Codigo)</definedName>
    <definedName name="ORÇAMENTO.CodBarra" localSheetId="2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localSheetId="1" hidden="1">#REF!</definedName>
    <definedName name="ORÇAMENTO.Codigo" hidden="1">#REF!</definedName>
    <definedName name="ORÇAMENTO.CustoUnitario" localSheetId="1" hidden="1">ROUND(#REF!,15-13*#REF!)</definedName>
    <definedName name="ORÇAMENTO.CustoUnitario" hidden="1">ROUND(#REF!,15-13*#REF!)</definedName>
    <definedName name="ORÇAMENTO.Descricao" localSheetId="1" hidden="1">#REF!</definedName>
    <definedName name="ORÇAMENTO.Descricao" hidden="1">#REF!</definedName>
    <definedName name="ORÇAMENTO.Fonte" localSheetId="1" hidden="1">#REF!</definedName>
    <definedName name="ORÇAMENTO.Fonte" hidden="1">#REF!</definedName>
    <definedName name="ORÇAMENTO.ListaCrono" localSheetId="1" hidden="1">OFFSET(#REF!,1,0):OFFSET(#REF!,-1,0)</definedName>
    <definedName name="ORÇAMENTO.ListaCrono" hidden="1">OFFSET(#REF!,1,0):OFFSET(#REF!,-1,0)</definedName>
    <definedName name="ORÇAMENTO.MáximoListaCrono" localSheetId="1" hidden="1">MAX('MEMÓRIA DE CÁLCULO'!ORÇAMENTO.ListaCrono)</definedName>
    <definedName name="ORÇAMENTO.MáximoListaCrono" localSheetId="2" hidden="1">MAX(ORÇAMENTO.ListaCrono)</definedName>
    <definedName name="ORÇAMENTO.MáximoListaCrono" hidden="1">MAX(ORÇAMENTO.ListaCrono)</definedName>
    <definedName name="ORÇAMENTO.Nivel" localSheetId="1" hidden="1">#REF!</definedName>
    <definedName name="ORÇAMENTO.Nivel" hidden="1">#REF!</definedName>
    <definedName name="ORÇAMENTO.OpcaoBDI" localSheetId="1" hidden="1">#REF!</definedName>
    <definedName name="ORÇAMENTO.OpcaoBDI" hidden="1">#REF!</definedName>
    <definedName name="ORÇAMENTO.PasteFormat1" localSheetId="1" hidden="1">OFFSET(#REF!,1,0):OFFSET(#REF!,-1,0)</definedName>
    <definedName name="ORÇAMENTO.PasteFormat1" hidden="1">OFFSET(#REF!,1,0):OFFSET(#REF!,-1,0)</definedName>
    <definedName name="ORÇAMENTO.PasteFormat2" localSheetId="1" hidden="1">OFFSET(#REF!,1,0):OFFSET(#REF!,-1,0)</definedName>
    <definedName name="ORÇAMENTO.PasteFormat2" hidden="1">OFFSET(#REF!,1,0):OFFSET(#REF!,-1,0)</definedName>
    <definedName name="ORÇAMENTO.PrecoUnitarioLicitado" localSheetId="1" hidden="1">#REF!</definedName>
    <definedName name="ORÇAMENTO.PrecoUnitarioLicitado" hidden="1">#REF!</definedName>
    <definedName name="ORÇAMENTO.RangeQuant" localSheetId="1" hidden="1">OFFSET(#REF!,1,0):OFFSET(#REF!,-1,0)</definedName>
    <definedName name="ORÇAMENTO.RangeQuant" hidden="1">OFFSET(#REF!,1,0):OFFSET(#REF!,-1,0)</definedName>
    <definedName name="ORÇAMENTO.SumCPMANUAL" localSheetId="1" hidden="1">SUMIF(#REF!,"CP",#REF!)</definedName>
    <definedName name="ORÇAMENTO.SumCPMANUAL" hidden="1">SUMIF(#REF!,"CP",#REF!)</definedName>
    <definedName name="ORÇAMENTO.SumINVMANUAL" localSheetId="1" hidden="1">SUMIF(#REF!,"RP",#REF!)+SUMIF(#REF!,"CP",#REF!)+SUMIF(#REF!,"OU",#REF!)</definedName>
    <definedName name="ORÇAMENTO.SumINVMANUAL" hidden="1">SUMIF(#REF!,"RP",#REF!)+SUMIF(#REF!,"CP",#REF!)+SUMIF(#REF!,"OU",#REF!)</definedName>
    <definedName name="ORÇAMENTO.SumOUTROSMANUAL" localSheetId="1" hidden="1">SUMIF(#REF!,"OU",#REF!)</definedName>
    <definedName name="ORÇAMENTO.SumOUTROSMANUAL" hidden="1">SUMIF(#REF!,"OU",#REF!)</definedName>
    <definedName name="ORÇAMENTO.SumREPASSEMANUAL" localSheetId="1" hidden="1">'MEMÓRIA DE CÁLCULO'!ORÇAMENTO.SumINVMANUAL-'MEMÓRIA DE CÁLCULO'!ORÇAMENTO.SumCPMANUAL-'MEMÓRIA DE CÁLCULO'!ORÇAMENTO.SumOUTROSMANUAL</definedName>
    <definedName name="ORÇAMENTO.SumREPASSEMANUAL" localSheetId="2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localSheetId="1" hidden="1">#REF!</definedName>
    <definedName name="ORÇAMENTO.Unidade" hidden="1">#REF!</definedName>
    <definedName name="PLE.firstrow" localSheetId="1" hidden="1">#REF!</definedName>
    <definedName name="PLE.firstrow" hidden="1">#REF!</definedName>
    <definedName name="PLE.lastrow" localSheetId="1" hidden="1">#REF!</definedName>
    <definedName name="PLE.lastrow" hidden="1">#REF!</definedName>
    <definedName name="PLE.Medicao" localSheetId="1" hidden="1">#REF!</definedName>
    <definedName name="PLE.Medicao" hidden="1">#REF!</definedName>
    <definedName name="PLE.ValorDoEvento" localSheetId="1" hidden="1">SUMIF(#REF!,#REF!,OFFSET(#REF!,0,#REF!))</definedName>
    <definedName name="PLE.ValorDoEvento" hidden="1">SUMIF(#REF!,#REF!,OFFSET(#REF!,0,#REF!))</definedName>
    <definedName name="PO.ValoresBDI" localSheetId="1" hidden="1">OFFSET(#REF!,1,0):OFFSET(#REF!,-1,0)</definedName>
    <definedName name="PO.ValoresBDI" hidden="1">OFFSET(#REF!,1,0):OFFSET(#REF!,-1,0)</definedName>
    <definedName name="QCI.CPManual" localSheetId="1" hidden="1">ROUND(#REF!,2)</definedName>
    <definedName name="QCI.CPManual" hidden="1">ROUND(#REF!,2)</definedName>
    <definedName name="QCI.DescManual" localSheetId="1" hidden="1">#REF!</definedName>
    <definedName name="QCI.DescManual" hidden="1">#REF!</definedName>
    <definedName name="QCI.Divisao" localSheetId="1" hidden="1">#REF!</definedName>
    <definedName name="QCI.Divisao" hidden="1">#REF!</definedName>
    <definedName name="QCI.ExisteManual" localSheetId="1" hidden="1">(COUNTIF(#REF!,"Manual")+COUNTIF(#REF!,"SemiAuto"))&gt;0</definedName>
    <definedName name="QCI.ExisteManual" hidden="1">(COUNTIF(#REF!,"Manual")+COUNTIF(#REF!,"SemiAuto"))&gt;0</definedName>
    <definedName name="QCI.InvManual" localSheetId="1" hidden="1">ROUND(#REF!,2)</definedName>
    <definedName name="QCI.InvManual" hidden="1">ROUND(#REF!,2)</definedName>
    <definedName name="QCI.ItemInvestimento" localSheetId="1" hidden="1">OFFSET(#REF!,1,0,COUNTA(#REF!)-1,1)</definedName>
    <definedName name="QCI.ItemInvestimento" hidden="1">OFFSET(#REF!,1,0,COUNTA(#REF!)-1,1)</definedName>
    <definedName name="QCI.LoteManual" localSheetId="1" hidden="1">#REF!</definedName>
    <definedName name="QCI.LoteManual" hidden="1">#REF!</definedName>
    <definedName name="QCI.MaxCPManual" localSheetId="1" hidden="1">#REF!-#REF!</definedName>
    <definedName name="QCI.MaxCPManual" hidden="1">#REF!-#REF!</definedName>
    <definedName name="QCI.MaxOUManual" localSheetId="1" hidden="1">#REF!-#REF!</definedName>
    <definedName name="QCI.MaxOUManual" hidden="1">#REF!-#REF!</definedName>
    <definedName name="QCI.OutrosManual" localSheetId="1" hidden="1">ROUND(#REF!,2)</definedName>
    <definedName name="QCI.OutrosManual" hidden="1">ROUND(#REF!,2)</definedName>
    <definedName name="QCI.SubItemInvestimento" localSheetId="1" hidden="1">OFFSET(#REF!,1,MATCH(#REF!,#REF!,0)-1,INDEX(#REF!,MATCH(#REF!,#REF!,0)+1))</definedName>
    <definedName name="QCI.SubItemInvestimento" hidden="1">OFFSET(#REF!,1,MATCH(#REF!,#REF!,0)-1,INDEX(#REF!,MATCH(#REF!,#REF!,0)+1))</definedName>
    <definedName name="QCI.SumCPMANUAL" localSheetId="1" hidden="1">SUMIF(#REF!,"Manual",#REF!)</definedName>
    <definedName name="QCI.SumCPMANUAL" hidden="1">SUMIF(#REF!,"Manual",#REF!)</definedName>
    <definedName name="QCI.SumINVMANUAL" localSheetId="1" hidden="1">SUMIF(#REF!,"Manual",#REF!)</definedName>
    <definedName name="QCI.SumINVMANUAL" hidden="1">SUMIF(#REF!,"Manual",#REF!)</definedName>
    <definedName name="QCI.SumOUTROSMANUAL" localSheetId="1" hidden="1">SUMIF(#REF!,"Manual",#REF!)</definedName>
    <definedName name="QCI.SumOUTROSMANUAL" hidden="1">SUMIF(#REF!,"Manual",#REF!)</definedName>
    <definedName name="QCI.SumREPASSEMANUAL" localSheetId="1" hidden="1">'MEMÓRIA DE CÁLCULO'!QCI.SumINVMANUAL-'MEMÓRIA DE CÁLCULO'!QCI.CPManual-'MEMÓRIA DE CÁLCULO'!QCI.OutrosManual</definedName>
    <definedName name="QCI.SumREPASSEMANUAL" localSheetId="2" hidden="1">QCI.SumINVMANUAL-QCI.CPManual-QCI.OutrosManual</definedName>
    <definedName name="QCI.SumREPASSEMANUAL" hidden="1">QCI.SumINVMANUAL-QCI.CPManual-QCI.OutrosManual</definedName>
    <definedName name="REFERENCIA.Descricao" localSheetId="1" hidden="1">IF(ISNUMBER(#REF!),OFFSET(INDIRECT('MEMÓRIA DE CÁLCULO'!ORÇAMENTO.BancoRef),#REF!-1,3,1),#REF!)</definedName>
    <definedName name="REFERENCIA.Descricao" localSheetId="2" hidden="1">IF(ISNUMBER(#REF!),OFFSET(INDIRECT(ORÇAMENTO.BancoRef),#REF!-1,3,1),#REF!)</definedName>
    <definedName name="REFERENCIA.Descricao" hidden="1">IF(ISNUMBER(#REF!),OFFSET(INDIRECT(ORÇAMENTO.BancoRef),#REF!-1,3,1),#REF!)</definedName>
    <definedName name="REFERENCIA.Desonerado" localSheetId="1" hidden="1">IF(ISNUMBER(#REF!),VALUE(OFFSET(INDIRECT('MEMÓRIA DE CÁLCULO'!ORÇAMENTO.BancoRef),#REF!-1,5,1)),0)</definedName>
    <definedName name="REFERENCIA.Desonerado" localSheetId="2" hidden="1">IF(ISNUMBER(#REF!),VALUE(OFFSET(INDIRECT(ORÇAMENTO.BancoRef),#REF!-1,5,1)),0)</definedName>
    <definedName name="REFERENCIA.Desonerado" hidden="1">IF(ISNUMBER(#REF!),VALUE(OFFSET(INDIRECT(ORÇAMENTO.BancoRef),#REF!-1,5,1)),0)</definedName>
    <definedName name="REFERENCIA.NaoDesonerado" localSheetId="1" hidden="1">IF(ISNUMBER(#REF!),VALUE(OFFSET(INDIRECT('MEMÓRIA DE CÁLCULO'!ORÇAMENTO.BancoRef),#REF!-1,6,1)),0)</definedName>
    <definedName name="REFERENCIA.NaoDesonerado" localSheetId="2" hidden="1">IF(ISNUMBER(#REF!),VALUE(OFFSET(INDIRECT(ORÇAMENTO.BancoRef),#REF!-1,6,1)),0)</definedName>
    <definedName name="REFERENCIA.NaoDesonerado" hidden="1">IF(ISNUMBER(#REF!),VALUE(OFFSET(INDIRECT(ORÇAMENTO.BancoRef),#REF!-1,6,1)),0)</definedName>
    <definedName name="REFERENCIA.Unidade" localSheetId="1" hidden="1">IF(ISNUMBER(#REF!),OFFSET(INDIRECT('MEMÓRIA DE CÁLCULO'!ORÇAMENTO.BancoRef),#REF!-1,4,1),"-")</definedName>
    <definedName name="REFERENCIA.Unidade" localSheetId="2" hidden="1">IF(ISNUMBER(#REF!),OFFSET(INDIRECT(ORÇAMENTO.BancoRef),#REF!-1,4,1),"-")</definedName>
    <definedName name="REFERENCIA.Unidade" hidden="1">IF(ISNUMBER(#REF!),OFFSET(INDIRECT(ORÇAMENTO.BancoRef),#REF!-1,4,1),"-")</definedName>
    <definedName name="RegimeExecucao" localSheetId="1" hidden="1">IF(OR('MEMÓRIA DE CÁLCULO'!Import.RegimeExecução="",'MEMÓRIA DE CÁLCULO'!Import.RegimeExecução="Empreitada por Preço Global",'MEMÓRIA DE CÁLCULO'!Import.RegimeExecução="Empreitada Integral"),"Global","Unitário")</definedName>
    <definedName name="RegimeExecucao" localSheetId="2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RE.MaxCPAcum" localSheetId="1" hidden="1">#REF!</definedName>
    <definedName name="RRE.MaxCPAcum" hidden="1">#REF!</definedName>
    <definedName name="RRE.MaxCPAnt" localSheetId="1" hidden="1">#REF!</definedName>
    <definedName name="RRE.MaxCPAnt" hidden="1">#REF!</definedName>
    <definedName name="RRE.MaxOUAcum" localSheetId="1" hidden="1">#REF!</definedName>
    <definedName name="RRE.MaxOUAcum" hidden="1">#REF!</definedName>
    <definedName name="RRE.MaxOUAnt" localSheetId="1" hidden="1">#REF!</definedName>
    <definedName name="RRE.MaxOUAnt" hidden="1">#REF!</definedName>
    <definedName name="RRE.Numero" localSheetId="1" hidden="1">OFFSET(#REF!,0,1)</definedName>
    <definedName name="RRE.Numero" hidden="1">OFFSET(#REF!,0,1)</definedName>
    <definedName name="RRE.VIMeta" localSheetId="1" hidden="1">#REF!</definedName>
    <definedName name="RRE.VIMeta" hidden="1">#REF!</definedName>
    <definedName name="SENHAGT" hidden="1">"PM3CAIXA"</definedName>
    <definedName name="SomaAgrup" localSheetId="1" hidden="1">SUMIF(OFFSET(#REF!,1,0,#REF!),"S",OFFSET(#REF!,1,0,#REF!))</definedName>
    <definedName name="SomaAgrup" hidden="1">SUMIF(OFFSET(#REF!,1,0,#REF!),"S",OFFSET(#REF!,1,0,#REF!))</definedName>
    <definedName name="SomaAgrupBM" localSheetId="1" hidden="1">SUMIF(OFFSET(#REF!,1,0,#REF!),"S",OFFSET(#REF!,1,0,#REF!))</definedName>
    <definedName name="SomaAgrupBM" hidden="1">SUMIF(OFFSET(#REF!,1,0,#REF!),"S",OFFSET(#REF!,1,0,#REF!))</definedName>
    <definedName name="TIPOORCAMENTO" localSheetId="1" hidden="1">IF(VALUE(#REF!)=2,"Licitado","Proposto")</definedName>
    <definedName name="TIPOORCAMENTO" hidden="1">IF(VALUE(#REF!)=2,"Licitado","Proposto")</definedName>
    <definedName name="_xlnm.Print_Titles" localSheetId="1">'MEMÓRIA DE CÁLCULO'!$1:$7</definedName>
    <definedName name="_xlnm.Print_Titles" localSheetId="0">ORÇAMENTO!$1:$5</definedName>
    <definedName name="_xlnm.Print_Titles" localSheetId="2">'Orçamento Sintético'!$1:$5</definedName>
    <definedName name="Versao" localSheetId="1" hidden="1">#REF!</definedName>
    <definedName name="Versao" hidden="1">#REF!</definedName>
    <definedName name="VTOTAL1" localSheetId="1" hidden="1">ROUND(#REF!*#REF!,15-13*#REF!)</definedName>
    <definedName name="VTOTAL1" hidden="1">ROUND(#REF!*#REF!,15-13*#REF!)</definedName>
    <definedName name="VTOTALBM" localSheetId="1" hidden="1">IF(#REF!=0,0,CHOOSE(MATCH('MEMÓRIA DE CÁLCULO'!RegimeExecucao,{"Global","Unitário"},0),ROUND(ROUND(#REF!,15-13*#REF!)/100*#REF!,15-13*#REF!),ROUND(ROUND(#REF!,15-13*#REF!)*ROUND(#REF!,15-13*#REF!),15-13*#REF!)))</definedName>
    <definedName name="VTOTALBM" localSheetId="2" hidden="1">IF(#REF!=0,0,CHOOSE(MATCH('Orçamento Sintético'!RegimeExecucao,{"Global","Unitário"},0),ROUND(ROUND(#REF!,15-13*#REF!)/100*#REF!,15-13*#REF!),ROUND(ROUND(#REF!,15-13*#REF!)*ROUND(#REF!,15-13*#REF!),15-13*#REF!)))</definedName>
    <definedName name="VTOTALBM" hidden="1">IF(#REF!=0,0,CHOOSE(MATCH(RegimeExecucao,{"Global","Unitário"},0),ROUND(ROUND(#REF!,15-13*#REF!)/100*#REF!,15-13*#REF!),ROUND(ROUND(#REF!,15-13*#REF!)*ROUND(#REF!,15-13*#REF!),15-13*#REF!)))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0" l="1"/>
  <c r="I8" i="7"/>
  <c r="T18" i="7"/>
  <c r="W18" i="7" s="1"/>
  <c r="W17" i="7" s="1"/>
  <c r="W14" i="7"/>
  <c r="W13" i="7" s="1"/>
  <c r="W11" i="7"/>
  <c r="W10" i="7"/>
  <c r="W141" i="7"/>
  <c r="W140" i="7" s="1"/>
  <c r="T242" i="7"/>
  <c r="W242" i="7" s="1"/>
  <c r="T241" i="7"/>
  <c r="W241" i="7" s="1"/>
  <c r="T240" i="7"/>
  <c r="W240" i="7" s="1"/>
  <c r="T239" i="7"/>
  <c r="W239" i="7" s="1"/>
  <c r="T246" i="7"/>
  <c r="W246" i="7" s="1"/>
  <c r="T247" i="7"/>
  <c r="W247" i="7" s="1"/>
  <c r="T245" i="7"/>
  <c r="W245" i="7" s="1"/>
  <c r="T236" i="7"/>
  <c r="W236" i="7" s="1"/>
  <c r="T235" i="7"/>
  <c r="W235" i="7" s="1"/>
  <c r="T232" i="7"/>
  <c r="W232" i="7" s="1"/>
  <c r="T244" i="7"/>
  <c r="W244" i="7" s="1"/>
  <c r="T238" i="7"/>
  <c r="W238" i="7" s="1"/>
  <c r="T237" i="7"/>
  <c r="W237" i="7" s="1"/>
  <c r="T234" i="7"/>
  <c r="W234" i="7" s="1"/>
  <c r="T230" i="7"/>
  <c r="W230" i="7" s="1"/>
  <c r="W224" i="7"/>
  <c r="W259" i="7"/>
  <c r="T253" i="7"/>
  <c r="W253" i="7" s="1"/>
  <c r="T274" i="7"/>
  <c r="W274" i="7" s="1"/>
  <c r="W273" i="7" s="1"/>
  <c r="W288" i="7"/>
  <c r="W287" i="7"/>
  <c r="W286" i="7"/>
  <c r="W138" i="7"/>
  <c r="W96" i="7"/>
  <c r="T81" i="7"/>
  <c r="W81" i="7" s="1"/>
  <c r="T80" i="7"/>
  <c r="W80" i="7" s="1"/>
  <c r="W59" i="7"/>
  <c r="W58" i="7"/>
  <c r="W54" i="7"/>
  <c r="W295" i="7"/>
  <c r="W137" i="7"/>
  <c r="W268" i="7"/>
  <c r="W267" i="7" s="1"/>
  <c r="W303" i="7"/>
  <c r="W302" i="7" s="1"/>
  <c r="W300" i="7"/>
  <c r="W307" i="7"/>
  <c r="T86" i="7"/>
  <c r="W86" i="7" s="1"/>
  <c r="T147" i="7"/>
  <c r="W147" i="7" s="1"/>
  <c r="W146" i="7" s="1"/>
  <c r="W136" i="7"/>
  <c r="T85" i="7"/>
  <c r="W85" i="7" s="1"/>
  <c r="T84" i="7"/>
  <c r="W84" i="7" s="1"/>
  <c r="W308" i="7"/>
  <c r="W306" i="7"/>
  <c r="W296" i="7"/>
  <c r="T271" i="7"/>
  <c r="W271" i="7" s="1"/>
  <c r="W270" i="7" s="1"/>
  <c r="W258" i="7"/>
  <c r="W265" i="7"/>
  <c r="W264" i="7" s="1"/>
  <c r="T255" i="7"/>
  <c r="W255" i="7" s="1"/>
  <c r="W112" i="7"/>
  <c r="W111" i="7"/>
  <c r="W110" i="7"/>
  <c r="W109" i="7"/>
  <c r="W108" i="7"/>
  <c r="W107" i="7"/>
  <c r="W106" i="7"/>
  <c r="W105" i="7"/>
  <c r="W104" i="7"/>
  <c r="W103" i="7"/>
  <c r="W102" i="7"/>
  <c r="W101" i="7"/>
  <c r="W77" i="7"/>
  <c r="W76" i="7"/>
  <c r="W73" i="7"/>
  <c r="W72" i="7"/>
  <c r="W71" i="7"/>
  <c r="W70" i="7"/>
  <c r="W69" i="7"/>
  <c r="W68" i="7"/>
  <c r="W67" i="7"/>
  <c r="W66" i="7"/>
  <c r="W65" i="7"/>
  <c r="W64" i="7"/>
  <c r="W63" i="7"/>
  <c r="W97" i="7"/>
  <c r="W92" i="7"/>
  <c r="U122" i="7"/>
  <c r="T122" i="7"/>
  <c r="W299" i="7"/>
  <c r="W294" i="7"/>
  <c r="W279" i="7"/>
  <c r="W280" i="7"/>
  <c r="W278" i="7"/>
  <c r="W262" i="7"/>
  <c r="W261" i="7" s="1"/>
  <c r="X311" i="7"/>
  <c r="W312" i="7"/>
  <c r="W311" i="7" s="1"/>
  <c r="T53" i="7"/>
  <c r="W53" i="7" s="1"/>
  <c r="U29" i="7"/>
  <c r="T29" i="7"/>
  <c r="W133" i="7"/>
  <c r="W132" i="7"/>
  <c r="T254" i="7"/>
  <c r="W254" i="7" s="1"/>
  <c r="T252" i="7"/>
  <c r="W252" i="7" s="1"/>
  <c r="T251" i="7"/>
  <c r="W219" i="7"/>
  <c r="W218" i="7"/>
  <c r="W217" i="7"/>
  <c r="W216" i="7"/>
  <c r="W215" i="7"/>
  <c r="W214" i="7"/>
  <c r="W213" i="7"/>
  <c r="W212" i="7"/>
  <c r="W197" i="7"/>
  <c r="W196" i="7"/>
  <c r="W195" i="7"/>
  <c r="W194" i="7"/>
  <c r="W190" i="7"/>
  <c r="W189" i="7"/>
  <c r="W188" i="7"/>
  <c r="W187" i="7"/>
  <c r="W207" i="7"/>
  <c r="W206" i="7"/>
  <c r="W205" i="7"/>
  <c r="W204" i="7"/>
  <c r="W203" i="7"/>
  <c r="W202" i="7"/>
  <c r="W201" i="7"/>
  <c r="U181" i="7"/>
  <c r="U180" i="7"/>
  <c r="U179" i="7"/>
  <c r="U182" i="7"/>
  <c r="T182" i="7"/>
  <c r="T181" i="7"/>
  <c r="T180" i="7"/>
  <c r="T179" i="7"/>
  <c r="U178" i="7"/>
  <c r="T178" i="7"/>
  <c r="U177" i="7"/>
  <c r="T177" i="7"/>
  <c r="U176" i="7"/>
  <c r="T176" i="7"/>
  <c r="U174" i="7"/>
  <c r="U175" i="7"/>
  <c r="U173" i="7"/>
  <c r="U172" i="7"/>
  <c r="T172" i="7"/>
  <c r="U171" i="7"/>
  <c r="U170" i="7"/>
  <c r="U169" i="7"/>
  <c r="U168" i="7"/>
  <c r="U157" i="7"/>
  <c r="U153" i="7"/>
  <c r="T157" i="7"/>
  <c r="T153" i="7"/>
  <c r="U166" i="7"/>
  <c r="U167" i="7"/>
  <c r="U165" i="7"/>
  <c r="U164" i="7"/>
  <c r="U163" i="7"/>
  <c r="U162" i="7"/>
  <c r="U161" i="7"/>
  <c r="W126" i="7"/>
  <c r="W127" i="7"/>
  <c r="W128" i="7"/>
  <c r="W125" i="7"/>
  <c r="W121" i="7"/>
  <c r="W120" i="7"/>
  <c r="W119" i="7"/>
  <c r="W118" i="7"/>
  <c r="W117" i="7"/>
  <c r="W116" i="7"/>
  <c r="T95" i="7"/>
  <c r="W95" i="7" s="1"/>
  <c r="W50" i="7"/>
  <c r="T57" i="7"/>
  <c r="W57" i="7" s="1"/>
  <c r="W91" i="7"/>
  <c r="T90" i="7"/>
  <c r="W90" i="7" s="1"/>
  <c r="W33" i="7"/>
  <c r="W38" i="7"/>
  <c r="W37" i="7"/>
  <c r="W28" i="7"/>
  <c r="W27" i="7"/>
  <c r="W26" i="7"/>
  <c r="W43" i="7"/>
  <c r="W47" i="7"/>
  <c r="W46" i="7"/>
  <c r="W25" i="7"/>
  <c r="T22" i="7"/>
  <c r="U22" i="7"/>
  <c r="W257" i="7" l="1"/>
  <c r="W285" i="7"/>
  <c r="W135" i="7"/>
  <c r="W298" i="7"/>
  <c r="W185" i="7"/>
  <c r="W305" i="7"/>
  <c r="W293" i="7"/>
  <c r="W210" i="7"/>
  <c r="W199" i="7"/>
  <c r="W277" i="7"/>
  <c r="W131" i="7"/>
  <c r="W192" i="7"/>
  <c r="W83" i="7"/>
  <c r="W75" i="7"/>
  <c r="W100" i="7"/>
  <c r="W122" i="7"/>
  <c r="W115" i="7" s="1"/>
  <c r="W79" i="7"/>
  <c r="W52" i="7"/>
  <c r="W29" i="7"/>
  <c r="W172" i="7"/>
  <c r="W180" i="7"/>
  <c r="W181" i="7"/>
  <c r="W182" i="7"/>
  <c r="W179" i="7"/>
  <c r="W176" i="7"/>
  <c r="W178" i="7"/>
  <c r="W177" i="7"/>
  <c r="W153" i="7"/>
  <c r="W151" i="7" s="1"/>
  <c r="W157" i="7"/>
  <c r="W155" i="7" s="1"/>
  <c r="W94" i="7"/>
  <c r="W56" i="7"/>
  <c r="W22" i="7"/>
  <c r="W36" i="7"/>
  <c r="W35" i="7"/>
  <c r="W34" i="7"/>
  <c r="W32" i="7"/>
  <c r="T231" i="7"/>
  <c r="T228" i="7"/>
  <c r="W228" i="7" s="1"/>
  <c r="T227" i="7"/>
  <c r="W227" i="7" s="1"/>
  <c r="T229" i="7"/>
  <c r="T225" i="7"/>
  <c r="W251" i="7"/>
  <c r="W250" i="7" s="1"/>
  <c r="W291" i="7"/>
  <c r="W290" i="7" s="1"/>
  <c r="W283" i="7"/>
  <c r="W282" i="7" s="1"/>
  <c r="W144" i="7"/>
  <c r="W143" i="7" s="1"/>
  <c r="W31" i="7" l="1"/>
  <c r="W62" i="7"/>
  <c r="W61" i="7" s="1"/>
  <c r="W45" i="7"/>
  <c r="W44" i="7"/>
  <c r="W231" i="7"/>
  <c r="W229" i="7"/>
  <c r="W225" i="7"/>
  <c r="W222" i="7" s="1"/>
  <c r="T175" i="7"/>
  <c r="T174" i="7"/>
  <c r="T173" i="7"/>
  <c r="W124" i="7" l="1"/>
  <c r="W89" i="7"/>
  <c r="W175" i="7"/>
  <c r="W174" i="7"/>
  <c r="W173" i="7"/>
  <c r="T162" i="7"/>
  <c r="T163" i="7"/>
  <c r="T164" i="7"/>
  <c r="T165" i="7"/>
  <c r="T166" i="7"/>
  <c r="T167" i="7"/>
  <c r="T168" i="7"/>
  <c r="T169" i="7"/>
  <c r="T170" i="7"/>
  <c r="T171" i="7"/>
  <c r="T161" i="7"/>
  <c r="W114" i="7"/>
  <c r="W49" i="7"/>
  <c r="W42" i="7"/>
  <c r="W23" i="7"/>
  <c r="W24" i="7"/>
  <c r="B4" i="12"/>
  <c r="J1" i="12"/>
  <c r="W21" i="7" l="1"/>
  <c r="W167" i="7"/>
  <c r="W163" i="7"/>
  <c r="W161" i="7"/>
  <c r="W162" i="7"/>
  <c r="W165" i="7"/>
  <c r="W170" i="7"/>
  <c r="W168" i="7"/>
  <c r="W171" i="7"/>
  <c r="W169" i="7"/>
  <c r="W166" i="7"/>
  <c r="W164" i="7"/>
  <c r="W159" i="7" l="1"/>
  <c r="J13" i="10"/>
  <c r="W41" i="7" l="1"/>
  <c r="W40" i="7" s="1"/>
  <c r="W88" i="7"/>
  <c r="W20" i="7" l="1"/>
  <c r="W8" i="7"/>
</calcChain>
</file>

<file path=xl/sharedStrings.xml><?xml version="1.0" encoding="utf-8"?>
<sst xmlns="http://schemas.openxmlformats.org/spreadsheetml/2006/main" count="1290" uniqueCount="457">
  <si>
    <t>Obra</t>
  </si>
  <si>
    <t>Item</t>
  </si>
  <si>
    <t>Código</t>
  </si>
  <si>
    <t>Banco</t>
  </si>
  <si>
    <t>Descrição</t>
  </si>
  <si>
    <t>Und</t>
  </si>
  <si>
    <t>Quant.</t>
  </si>
  <si>
    <t>ADMINISTRAÇÃO DE OBRA</t>
  </si>
  <si>
    <t>SINAPI</t>
  </si>
  <si>
    <t>H</t>
  </si>
  <si>
    <t>SEDOP</t>
  </si>
  <si>
    <t>UN</t>
  </si>
  <si>
    <t>m³</t>
  </si>
  <si>
    <t>m²</t>
  </si>
  <si>
    <t>Esmalte sobre grade de ferro (superf. aparelhada)</t>
  </si>
  <si>
    <t>m</t>
  </si>
  <si>
    <t>COBERTURA</t>
  </si>
  <si>
    <t>ESQUADRIAS</t>
  </si>
  <si>
    <t>INSTALAÇÕES HIDROSSANITÁRIAS</t>
  </si>
  <si>
    <t>PROPONENTE</t>
  </si>
  <si>
    <t>OBRA</t>
  </si>
  <si>
    <t>DATA:</t>
  </si>
  <si>
    <t>PREFEITURA MUNICIPAL DE CASTANHAL
CNPJ: 05.121.991/0001-84</t>
  </si>
  <si>
    <t>MEMÓRIA DE CÁLCULO - LEVANTAMENTO</t>
  </si>
  <si>
    <t>Serviços/Ambientes</t>
  </si>
  <si>
    <t>Larg
(m)</t>
  </si>
  <si>
    <t>Compr.
(m)</t>
  </si>
  <si>
    <t>Alt.
(m)</t>
  </si>
  <si>
    <t>Perím.
(m)</t>
  </si>
  <si>
    <t>Área
(m²)</t>
  </si>
  <si>
    <t>Volume
(m³)</t>
  </si>
  <si>
    <t>Quant.
Serviço</t>
  </si>
  <si>
    <t>m2</t>
  </si>
  <si>
    <t>Bancos</t>
  </si>
  <si>
    <t>B.D.I.</t>
  </si>
  <si>
    <t>Total Geral</t>
  </si>
  <si>
    <t>Valor Unit</t>
  </si>
  <si>
    <t>Valor Unit com BDI</t>
  </si>
  <si>
    <t>Total</t>
  </si>
  <si>
    <t>Peso (%)</t>
  </si>
  <si>
    <t>pt</t>
  </si>
  <si>
    <t>FUNDO SELADOR ACRÍLICO, APLICAÇÃO MANUAL EM PAREDE, UMA DEMÃO. AF_04/2023</t>
  </si>
  <si>
    <t>APLICAÇÃO MANUAL DE MASSA ACRÍLICA EM PAREDES EXTERNAS DE CASAS, DUAS DEMÃOS. AF_03/2024</t>
  </si>
  <si>
    <t>PINTURA LÁTEX ACRÍLICA PREMIUM, APLICAÇÃO MANUAL EM PAREDES, DUAS DEMÃOS. AF_04/2023</t>
  </si>
  <si>
    <t>SERVIÇOS FINAIS</t>
  </si>
  <si>
    <t>ORSE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</si>
  <si>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</si>
  <si>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</si>
  <si>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</si>
  <si>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</si>
  <si>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</si>
  <si>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</si>
  <si>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</si>
  <si>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</si>
  <si>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</si>
  <si>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</si>
  <si>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</si>
  <si>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</si>
  <si>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</si>
  <si>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</si>
  <si>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</si>
  <si>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</si>
  <si>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</si>
  <si>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CPRB</t>
  </si>
  <si>
    <t>BDI SEM desoneração (Fórmula Acórdão TCU)</t>
  </si>
  <si>
    <t>BDI PAD</t>
  </si>
  <si>
    <t>SERVIÇOS PRELIMINARES</t>
  </si>
  <si>
    <t>un</t>
  </si>
  <si>
    <t>Valor Final do Orçamento</t>
  </si>
  <si>
    <t xml:space="preserve"> 1 </t>
  </si>
  <si>
    <t xml:space="preserve">  </t>
  </si>
  <si>
    <t/>
  </si>
  <si>
    <t xml:space="preserve"> 1.1 </t>
  </si>
  <si>
    <t xml:space="preserve"> 1.2 </t>
  </si>
  <si>
    <t xml:space="preserve"> 2 </t>
  </si>
  <si>
    <t xml:space="preserve"> 2.1 </t>
  </si>
  <si>
    <t xml:space="preserve"> 3 </t>
  </si>
  <si>
    <t xml:space="preserve"> 3.1 </t>
  </si>
  <si>
    <t xml:space="preserve"> 4 </t>
  </si>
  <si>
    <t xml:space="preserve"> 4.1 </t>
  </si>
  <si>
    <t xml:space="preserve"> 5 </t>
  </si>
  <si>
    <t xml:space="preserve"> 5.1 </t>
  </si>
  <si>
    <t xml:space="preserve"> 6 </t>
  </si>
  <si>
    <t xml:space="preserve"> 6.1 </t>
  </si>
  <si>
    <t xml:space="preserve"> 7 </t>
  </si>
  <si>
    <t xml:space="preserve"> 7.1 </t>
  </si>
  <si>
    <t xml:space="preserve"> 7.2 </t>
  </si>
  <si>
    <t xml:space="preserve"> 7.3 </t>
  </si>
  <si>
    <t xml:space="preserve"> 8 </t>
  </si>
  <si>
    <t xml:space="preserve"> 8.1 </t>
  </si>
  <si>
    <t xml:space="preserve"> 88485 </t>
  </si>
  <si>
    <t xml:space="preserve"> 150491 </t>
  </si>
  <si>
    <t xml:space="preserve"> 102491 </t>
  </si>
  <si>
    <t>PINTURA DE PISO COM TINTA ACRÍLICA, APLICAÇÃO MANUAL, 2 DEMÃOS, INCLUSO FUNDO PREPARADOR. AF_05/2021</t>
  </si>
  <si>
    <t xml:space="preserve"> 9 </t>
  </si>
  <si>
    <t xml:space="preserve"> 10 </t>
  </si>
  <si>
    <t xml:space="preserve"> 11 </t>
  </si>
  <si>
    <t>Encargos Sociais</t>
  </si>
  <si>
    <t>Total Por Etapa</t>
  </si>
  <si>
    <t>Porcentagem</t>
  </si>
  <si>
    <t>Custo</t>
  </si>
  <si>
    <t>Porcentagem Acumulado</t>
  </si>
  <si>
    <t>100,0%</t>
  </si>
  <si>
    <t>Custo Acumulado</t>
  </si>
  <si>
    <t>3.1</t>
  </si>
  <si>
    <t>DEMOLIÇÕES E RETIRADAS</t>
  </si>
  <si>
    <t>LIMPEZA PISO CIMENTADO</t>
  </si>
  <si>
    <t>PINTURA</t>
  </si>
  <si>
    <t>Tributos (Contribuição Previdenciária sobre a Receita Bruta - Lei 12.546 de 14/12/2011 - Desoneração)</t>
  </si>
  <si>
    <t>Paredes</t>
  </si>
  <si>
    <t>und</t>
  </si>
  <si>
    <t>4.1</t>
  </si>
  <si>
    <t>PISO</t>
  </si>
  <si>
    <t>PINTURA ACRÍLICA</t>
  </si>
  <si>
    <t>LIMPEZA GERAL E ENTREGA DE OBRA</t>
  </si>
  <si>
    <t xml:space="preserve"> 99814 </t>
  </si>
  <si>
    <t>LIMPEZA DE SUPERFÍCIE COM JATO DE ALTA PRESSÃO. AF_04/2019</t>
  </si>
  <si>
    <t xml:space="preserve"> 020677 </t>
  </si>
  <si>
    <t>Retirada de pintura (c/ escova de aço)</t>
  </si>
  <si>
    <t xml:space="preserve"> 96135 </t>
  </si>
  <si>
    <t xml:space="preserve"> 88489 </t>
  </si>
  <si>
    <t xml:space="preserve"> 2450 </t>
  </si>
  <si>
    <t>Limpeza geral</t>
  </si>
  <si>
    <t>100,00%
510,91</t>
  </si>
  <si>
    <t>Não desonerado</t>
  </si>
  <si>
    <t>CRONOGRAMA FÍSICO E FINANCEIRO</t>
  </si>
  <si>
    <t>_________________________________________
FELIPE AKIHIRO OKAJIMA DE OLIVEIRA
Engenheiro Civil - CREA/PA 1520749350</t>
  </si>
  <si>
    <t>BDI (Não desonerado)</t>
  </si>
  <si>
    <t>Data:</t>
  </si>
  <si>
    <t>RETIRADA DE REVESTIMENTO CERÂMICO</t>
  </si>
  <si>
    <t>Recepção</t>
  </si>
  <si>
    <t>RETIRADA DE PINTURA ANTIGA</t>
  </si>
  <si>
    <t>Cobertura fundos</t>
  </si>
  <si>
    <t>RETIRADA DE FORRO PVC</t>
  </si>
  <si>
    <t>FORRO</t>
  </si>
  <si>
    <t>FORRO PVC</t>
  </si>
  <si>
    <t>REVESTIMENTO CERÂMICO</t>
  </si>
  <si>
    <t>SERVIÇOS GERAIS</t>
  </si>
  <si>
    <t>SELADOR ACRÍLICO</t>
  </si>
  <si>
    <t>Desc.</t>
  </si>
  <si>
    <t>Qnt.</t>
  </si>
  <si>
    <t>Depósito</t>
  </si>
  <si>
    <t>PAREDES INTERNAS</t>
  </si>
  <si>
    <t>PAREDES EXTERNAS</t>
  </si>
  <si>
    <t>MASSA ACRÍLICA</t>
  </si>
  <si>
    <t>Face externa muro (frente)</t>
  </si>
  <si>
    <t>PINTURA A ÓLEO</t>
  </si>
  <si>
    <t>Grades</t>
  </si>
  <si>
    <t>Piso</t>
  </si>
  <si>
    <t>Área geral da edificação</t>
  </si>
  <si>
    <t xml:space="preserve"> 020021 </t>
  </si>
  <si>
    <t>Retirada de revestimento cerâmico</t>
  </si>
  <si>
    <t xml:space="preserve"> 021534 </t>
  </si>
  <si>
    <t>Retirada de forro em PVC, incl. barroteamento</t>
  </si>
  <si>
    <t xml:space="preserve"> 130119 </t>
  </si>
  <si>
    <t>Lajota ceramica - incluindo rejuntamento  (Padrão Médio)</t>
  </si>
  <si>
    <t xml:space="preserve"> 6.2 </t>
  </si>
  <si>
    <t xml:space="preserve"> 7.4 </t>
  </si>
  <si>
    <t>PINTURA DE GRADES</t>
  </si>
  <si>
    <t>1.1</t>
  </si>
  <si>
    <t>1.2</t>
  </si>
  <si>
    <t>5.1</t>
  </si>
  <si>
    <t>6.2</t>
  </si>
  <si>
    <t>7.1</t>
  </si>
  <si>
    <t>7.2</t>
  </si>
  <si>
    <t>7.3</t>
  </si>
  <si>
    <t>8.1</t>
  </si>
  <si>
    <t>6.1</t>
  </si>
  <si>
    <t>SECRETARIA MUN. DE PLANEJAMENTO E  GESTÃO</t>
  </si>
  <si>
    <t>Circulação entrada</t>
  </si>
  <si>
    <t>Cobertura frente</t>
  </si>
  <si>
    <t>RODAPÉ CERÂMICO</t>
  </si>
  <si>
    <t>PONTO DE INTERNET</t>
  </si>
  <si>
    <t>9.1</t>
  </si>
  <si>
    <t>TRAMA DE MADEIRA PARA COBERTURA</t>
  </si>
  <si>
    <t>Coordenação</t>
  </si>
  <si>
    <t>Despensa</t>
  </si>
  <si>
    <t>Refeitório</t>
  </si>
  <si>
    <t>Face interna muro (frente)</t>
  </si>
  <si>
    <t>SINAPI - 07/2025
ORSE - 06/2025
SEDOP - 02/2025</t>
  </si>
  <si>
    <t xml:space="preserve"> 120164 </t>
  </si>
  <si>
    <t>Rodape ceramico h=8cm</t>
  </si>
  <si>
    <t xml:space="preserve"> 170081 </t>
  </si>
  <si>
    <t>Ponto de luz / força (c/tubul., cx. e fiaçao) ate 200W</t>
  </si>
  <si>
    <t xml:space="preserve"> 170690 </t>
  </si>
  <si>
    <t>Ponto de logica - UTP (c/ instalaçao aparente)</t>
  </si>
  <si>
    <t xml:space="preserve"> 9.1 </t>
  </si>
  <si>
    <t>Sala 2  (piso)</t>
  </si>
  <si>
    <t>Sala 2 (parede)</t>
  </si>
  <si>
    <t>Circulação (refeitório)</t>
  </si>
  <si>
    <t>Área de serviço</t>
  </si>
  <si>
    <t>Calçada (frente)</t>
  </si>
  <si>
    <t>Bicicletário</t>
  </si>
  <si>
    <t>Passarela acesso edificação</t>
  </si>
  <si>
    <t>Sala 01</t>
  </si>
  <si>
    <t>PAIF</t>
  </si>
  <si>
    <t>W.C. PCD (fundos)</t>
  </si>
  <si>
    <t>Face interna muro (lateral direita)</t>
  </si>
  <si>
    <t>Face interna muro (lateral esquerda)</t>
  </si>
  <si>
    <t>Face interna muro (fundos)</t>
  </si>
  <si>
    <t>Perímetro externo edificação (prédio fundos)</t>
  </si>
  <si>
    <t>Perímetro externo edificação (prédio frente)</t>
  </si>
  <si>
    <t>Calçada proteção (prédio fundos)</t>
  </si>
  <si>
    <t>Calçada proteção (prédio frente)</t>
  </si>
  <si>
    <t>RETIRADA E RECOLOCAÇÃO DE TELHAS CERÂMICAS</t>
  </si>
  <si>
    <t>Cobertura área de serviço</t>
  </si>
  <si>
    <t>Depósito (cozinha)</t>
  </si>
  <si>
    <t>TELHAS CERÂMICAS</t>
  </si>
  <si>
    <t>RETIRADA DE TRAMA DE MADEIRA</t>
  </si>
  <si>
    <t>Sala 2</t>
  </si>
  <si>
    <t>PAIF (ampliada)</t>
  </si>
  <si>
    <t>Circulação (recepção)</t>
  </si>
  <si>
    <t>SCFV</t>
  </si>
  <si>
    <t>BNH. 1</t>
  </si>
  <si>
    <t>Circulação</t>
  </si>
  <si>
    <t>Atendimento grupo</t>
  </si>
  <si>
    <t>Cozinha</t>
  </si>
  <si>
    <t>Circulação (cozinha)</t>
  </si>
  <si>
    <t>BNH. 2</t>
  </si>
  <si>
    <t>A. de serviço</t>
  </si>
  <si>
    <t>Circulação (fundos)</t>
  </si>
  <si>
    <t>W.C. PCD</t>
  </si>
  <si>
    <t>Sala 3</t>
  </si>
  <si>
    <t>Sala de informática</t>
  </si>
  <si>
    <t>Depósito (fundos)</t>
  </si>
  <si>
    <t>Circulação fundos</t>
  </si>
  <si>
    <t>JANELA DE VIDRO 2 FOLHAS</t>
  </si>
  <si>
    <t xml:space="preserve">CALÇADA </t>
  </si>
  <si>
    <t>Circulação (prédio fundos)</t>
  </si>
  <si>
    <t>Rampas (prédio fundos)</t>
  </si>
  <si>
    <t>W.C. PCD (piso)</t>
  </si>
  <si>
    <t>W.C. PCD (paredes)</t>
  </si>
  <si>
    <t>RETIRADA DE TELHAS CERÂMICAS</t>
  </si>
  <si>
    <t>DEMOLIÇÃO DE ALVENARIA</t>
  </si>
  <si>
    <t>Divisão sala 1 e PAIF</t>
  </si>
  <si>
    <t>Abertura janela sala 2</t>
  </si>
  <si>
    <t>PORTA DE MADEIRA 90CM</t>
  </si>
  <si>
    <t>BARRA INOX PCD</t>
  </si>
  <si>
    <t>W.C. PCD (60 cm)</t>
  </si>
  <si>
    <t>W.C. PCD (70 cm)</t>
  </si>
  <si>
    <t>W.C. PCD (80 cm)</t>
  </si>
  <si>
    <t>VASO PCD</t>
  </si>
  <si>
    <t>LAVATÓRIO SEM COLUNA</t>
  </si>
  <si>
    <t>TORNEIRA LAVATÓRIO</t>
  </si>
  <si>
    <t>TORNEIRA COZINHA</t>
  </si>
  <si>
    <t>PEITORIL EM MÁRMORE</t>
  </si>
  <si>
    <t>RETIRADA DE FORRO MADEIRA</t>
  </si>
  <si>
    <t>Sala 1</t>
  </si>
  <si>
    <t>FECHADURAS PORTAS</t>
  </si>
  <si>
    <t>PORTÃO GRADE CORRER</t>
  </si>
  <si>
    <t>Acesso lateral edificação</t>
  </si>
  <si>
    <t>CHUVEIRO</t>
  </si>
  <si>
    <t>Reboco acabamento retirada parede sala PAIF</t>
  </si>
  <si>
    <t>RETIRADA ESQUADRIA</t>
  </si>
  <si>
    <t>Janelas recepção</t>
  </si>
  <si>
    <t>Porta BNH. PCD</t>
  </si>
  <si>
    <t>REVISÃO PONTO DE LUZ</t>
  </si>
  <si>
    <t>REBOCO</t>
  </si>
  <si>
    <t>Janela coordenação</t>
  </si>
  <si>
    <t>Portas de madeira</t>
  </si>
  <si>
    <t>REGISTRO CHUVEIRO</t>
  </si>
  <si>
    <t>FERROLHO JANELA</t>
  </si>
  <si>
    <t>m3</t>
  </si>
  <si>
    <t>ASSENTO VASO SANITÁRIO</t>
  </si>
  <si>
    <t>GRADE JANELA</t>
  </si>
  <si>
    <t>Janela sala 2</t>
  </si>
  <si>
    <t>8.2</t>
  </si>
  <si>
    <t>8.3</t>
  </si>
  <si>
    <t>8.4</t>
  </si>
  <si>
    <t>Muro (frente)</t>
  </si>
  <si>
    <t>Portão muro</t>
  </si>
  <si>
    <t>Circulação (prédio frente)</t>
  </si>
  <si>
    <t>Entrada</t>
  </si>
  <si>
    <t>Atendimento em grupo</t>
  </si>
  <si>
    <t>PONTO DE LUZ</t>
  </si>
  <si>
    <t>2.1</t>
  </si>
  <si>
    <t>4.2</t>
  </si>
  <si>
    <t>GRADES</t>
  </si>
  <si>
    <t>7.4</t>
  </si>
  <si>
    <t>7.5</t>
  </si>
  <si>
    <t xml:space="preserve"> 100330 </t>
  </si>
  <si>
    <t>RETIRADA E RECOLOCAÇÃO DE TELHA CERÂMICA CAPA-CANAL, COM ATÉ DUAS ÁGUAS, INCLUSO IÇAMENTO. AF_07/2019</t>
  </si>
  <si>
    <t xml:space="preserve"> 020307 </t>
  </si>
  <si>
    <t>Retirada de telhas de barro</t>
  </si>
  <si>
    <t xml:space="preserve"> 97650 </t>
  </si>
  <si>
    <t>REMOÇÃO DE TRAMA DE MADEIRA PARA COBERTURA, DE FORMA MANUAL, SEM REAPROVEITAMENTO. AF_09/2023</t>
  </si>
  <si>
    <t xml:space="preserve"> 020015 </t>
  </si>
  <si>
    <t>Retirada de forro em mad., incl. barroteamento</t>
  </si>
  <si>
    <t xml:space="preserve"> 97622 </t>
  </si>
  <si>
    <t>DEMOLIÇÃO DE ALVENARIA DE BLOCO FURADO, DE FORMA MANUAL, SEM REAPROVEITAMENTO. AF_09/2023</t>
  </si>
  <si>
    <t xml:space="preserve"> 020014 </t>
  </si>
  <si>
    <t>Retirada de esquadria sem aproveitamento</t>
  </si>
  <si>
    <t xml:space="preserve"> 94445 </t>
  </si>
  <si>
    <t>TELHAMENTO COM TELHA CERÂMICA CAPA-CANAL, TIPO PLAN, COM ATÉ 2 ÁGUAS, INCLUSO TRANSPORTE VERTICAL. AF_07/2019</t>
  </si>
  <si>
    <t xml:space="preserve"> 96486 </t>
  </si>
  <si>
    <t>FORRO EM RÉGUAS DE PVC, LISO, PARA AMBIENTES COMERCIAIS, INCLUSIVE ESTRUTURA BIDIRECIONAL DE FIXAÇÃO. AF_08/2023_PS</t>
  </si>
  <si>
    <t xml:space="preserve"> 4.2 </t>
  </si>
  <si>
    <t xml:space="preserve"> 101749 </t>
  </si>
  <si>
    <t>PISO CIMENTADO, TRAÇO 1:3 (CIMENTO E AREIA), ACABAMENTO LISO, ESPESSURA 4,0 CM, PREPARO MECÂNICO DA ARGAMASSA. AF_09/2020</t>
  </si>
  <si>
    <t xml:space="preserve"> 171491 </t>
  </si>
  <si>
    <t>Revisão de ponto de luz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</si>
  <si>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</si>
  <si>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</si>
  <si>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091511 </t>
  </si>
  <si>
    <t>Esquadria de correr em vidro temperado de 6mm</t>
  </si>
  <si>
    <t xml:space="preserve"> 101965 </t>
  </si>
  <si>
    <t>PEITORIL LINEAR EM GRANITO OU MÁRMORE, L = 15CM, ASSENTADO COM ARGAMASSA 1:6 COM ADITIVO. AF_11/2020</t>
  </si>
  <si>
    <t>M</t>
  </si>
  <si>
    <t xml:space="preserve"> 90825 </t>
  </si>
  <si>
    <t>PORTA DE MADEIRA, MACIÇA (PESADA OU SUPERPESADA), 90X210CM, ESPESSURA DE 3,5CM, INCLUSO DOBRADIÇAS - FORNECIMENTO E INSTALAÇÃO. AF_12/2019</t>
  </si>
  <si>
    <t xml:space="preserve"> 100818 </t>
  </si>
  <si>
    <t>Fechadura para porta interna</t>
  </si>
  <si>
    <t xml:space="preserve"> 7.5 </t>
  </si>
  <si>
    <t xml:space="preserve"> 100821 </t>
  </si>
  <si>
    <t>Ferrolho para porta e janela (média)</t>
  </si>
  <si>
    <t xml:space="preserve"> 090068 </t>
  </si>
  <si>
    <t>Portão de ferro 1/2" c/ ferragens (incl. pint. anti-corrosiva)</t>
  </si>
  <si>
    <t xml:space="preserve"> 090071 </t>
  </si>
  <si>
    <t>Grade de ferro 1/2" (incl. pint. anti-corrosiva)</t>
  </si>
  <si>
    <t xml:space="preserve"> 190716 </t>
  </si>
  <si>
    <t>Barra em aço inox (PCD)</t>
  </si>
  <si>
    <t xml:space="preserve"> 8.2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</si>
  <si>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</si>
  <si>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</si>
  <si>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8.3 </t>
  </si>
  <si>
    <t xml:space="preserve"> 190806 </t>
  </si>
  <si>
    <t>Assento plastico</t>
  </si>
  <si>
    <t xml:space="preserve"> 8.4 </t>
  </si>
  <si>
    <t xml:space="preserve"> 86904 </t>
  </si>
  <si>
    <t>LAVATÓRIO LOUÇA BRANCA SUSPENSO, 29,5 X 39CM OU EQUIVALENTE,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</si>
  <si>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</si>
  <si>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</si>
  <si>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</si>
  <si>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</si>
  <si>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180446 </t>
  </si>
  <si>
    <t>Registro de pressao c/ canopla -  3/4"</t>
  </si>
  <si>
    <t xml:space="preserve"> 190218 </t>
  </si>
  <si>
    <t>Chuveiro em PVC</t>
  </si>
  <si>
    <t xml:space="preserve">SINAPI - 07/2025 - Pará
ORSE - 06/2025 - Sergipe
SEDOP - 02/2025 - Pará
</t>
  </si>
  <si>
    <t>BDI (Não desonerado): 17,64%</t>
  </si>
  <si>
    <t>Planilha Orçamentária Sintética Com Valor do Material e da Mão de Obra</t>
  </si>
  <si>
    <t>M. O.</t>
  </si>
  <si>
    <t>MAT.</t>
  </si>
  <si>
    <t>Totais -&gt;</t>
  </si>
  <si>
    <t>Total sem BDI</t>
  </si>
  <si>
    <t>Total do BDI</t>
  </si>
  <si>
    <t>ENGENHEIRO DE OBRAS</t>
  </si>
  <si>
    <t>h</t>
  </si>
  <si>
    <t>5h/mês</t>
  </si>
  <si>
    <t>meses</t>
  </si>
  <si>
    <t>ENCARREGADO DE OBRAS</t>
  </si>
  <si>
    <t>20h/mês</t>
  </si>
  <si>
    <t>PLACA DE OBRA</t>
  </si>
  <si>
    <t>Geral</t>
  </si>
  <si>
    <t>30 DIAS</t>
  </si>
  <si>
    <t>60 DIAS</t>
  </si>
  <si>
    <t>90 DIAS</t>
  </si>
  <si>
    <t>100,00%
5.107,05</t>
  </si>
  <si>
    <t>49,00%
2.502,45</t>
  </si>
  <si>
    <t>37,00%
1.889,61</t>
  </si>
  <si>
    <t>14,00%
714,99</t>
  </si>
  <si>
    <t>100,00%
24.192,08</t>
  </si>
  <si>
    <t>100,00%
83.390,16</t>
  </si>
  <si>
    <t>100,00%
25.161,91</t>
  </si>
  <si>
    <t>100,00%
12.495,58</t>
  </si>
  <si>
    <t>100,00%
8.335,67</t>
  </si>
  <si>
    <t>100,00%
41.657,34</t>
  </si>
  <si>
    <t>34,00%
14.163,50</t>
  </si>
  <si>
    <t>66,00%
27.493,84</t>
  </si>
  <si>
    <t>100,00%
18.460,53</t>
  </si>
  <si>
    <t>100,00%
3.676,06</t>
  </si>
  <si>
    <t>100,00%
1.395,77</t>
  </si>
  <si>
    <t>49,29%</t>
  </si>
  <si>
    <t>37,52%</t>
  </si>
  <si>
    <t>13,19%</t>
  </si>
  <si>
    <t>110.595,60</t>
  </si>
  <si>
    <t>84.182,85</t>
  </si>
  <si>
    <t>29.604,60</t>
  </si>
  <si>
    <t>86,81%</t>
  </si>
  <si>
    <t>194.778,45</t>
  </si>
  <si>
    <t>224.383,06</t>
  </si>
  <si>
    <t>REFORMA DO CRAS DO BAIRRO PROPIRA</t>
  </si>
  <si>
    <t>Data: 19/09/2025</t>
  </si>
  <si>
    <t xml:space="preserve"> 90777 </t>
  </si>
  <si>
    <t>ENGENHEIRO CIVIL DE OBRA JUNIOR COM ENCARGOS COMPLEMENTARES</t>
  </si>
  <si>
    <t xml:space="preserve"> 90780 </t>
  </si>
  <si>
    <t>MESTRE DE OBRAS COM ENCARGOS COMPLEMENTARES</t>
  </si>
  <si>
    <t xml:space="preserve"> 011340 </t>
  </si>
  <si>
    <t>Placa de obra em lona com plotagem de gráfica</t>
  </si>
  <si>
    <t xml:space="preserve"> 3.2 </t>
  </si>
  <si>
    <t xml:space="preserve"> 3.3 </t>
  </si>
  <si>
    <t xml:space="preserve"> 3.4 </t>
  </si>
  <si>
    <t xml:space="preserve"> 3.5 </t>
  </si>
  <si>
    <t xml:space="preserve"> 3.6 </t>
  </si>
  <si>
    <t xml:space="preserve"> 3.7 </t>
  </si>
  <si>
    <t xml:space="preserve"> 3.8 </t>
  </si>
  <si>
    <t xml:space="preserve"> 3.9 </t>
  </si>
  <si>
    <t xml:space="preserve"> 3.10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</si>
  <si>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</si>
  <si>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</si>
  <si>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8.1.1 </t>
  </si>
  <si>
    <t xml:space="preserve"> 8.1.2 </t>
  </si>
  <si>
    <t xml:space="preserve"> 8.1.3 </t>
  </si>
  <si>
    <t xml:space="preserve"> 8.2.1 </t>
  </si>
  <si>
    <t xml:space="preserve"> 8.2.2 </t>
  </si>
  <si>
    <t xml:space="preserve"> 8.2.3 </t>
  </si>
  <si>
    <t xml:space="preserve"> 8.3.1 </t>
  </si>
  <si>
    <t xml:space="preserve"> 8.4.1 </t>
  </si>
  <si>
    <t xml:space="preserve"> 9.2 </t>
  </si>
  <si>
    <t xml:space="preserve"> 9.3 </t>
  </si>
  <si>
    <t xml:space="preserve"> 9.4 </t>
  </si>
  <si>
    <t xml:space="preserve"> 9.5 </t>
  </si>
  <si>
    <t xml:space="preserve"> 9.6 </t>
  </si>
  <si>
    <t xml:space="preserve"> 9.7 </t>
  </si>
  <si>
    <t xml:space="preserve"> 10.1 </t>
  </si>
  <si>
    <t xml:space="preserve"> 10.2 </t>
  </si>
  <si>
    <t xml:space="preserve"> 10.3 </t>
  </si>
  <si>
    <t xml:space="preserve"> 10.4 </t>
  </si>
  <si>
    <t xml:space="preserve"> 10.5 </t>
  </si>
  <si>
    <t xml:space="preserve"> 10.6 </t>
  </si>
  <si>
    <t xml:space="preserve"> 10.7 </t>
  </si>
  <si>
    <t xml:space="preserve"> 10.8 </t>
  </si>
  <si>
    <t xml:space="preserve"> 11.1 </t>
  </si>
  <si>
    <t>63.209,76</t>
  </si>
  <si>
    <t>161.173,30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</si>
  <si>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</si>
  <si>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</si>
  <si>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</si>
  <si>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</si>
  <si>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</si>
  <si>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</si>
  <si>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</si>
  <si>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</si>
  <si>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</si>
  <si>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8.1.1</t>
  </si>
  <si>
    <t>8.1.2</t>
  </si>
  <si>
    <t>8.1.3</t>
  </si>
  <si>
    <t>8.2.1</t>
  </si>
  <si>
    <t>8.2.2</t>
  </si>
  <si>
    <t>8.2.3</t>
  </si>
  <si>
    <t>8.3.1</t>
  </si>
  <si>
    <t>8.4.1</t>
  </si>
  <si>
    <t>9.2</t>
  </si>
  <si>
    <t>9.3</t>
  </si>
  <si>
    <t>9.4</t>
  </si>
  <si>
    <t>9.5</t>
  </si>
  <si>
    <t>9.6</t>
  </si>
  <si>
    <t>9.7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</si>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</sst>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&quot;R$&quot;\ #,##0.00"/>
  </numFmts>
  <fonts count="38">
    <font>
      <sz val="10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8"/>
      <color rgb="FF000000"/>
      <name val="Tahoma"/>
      <family val="2"/>
    </font>
    <font>
      <sz val="10"/>
      <name val="Arial"/>
      <family val="2"/>
    </font>
    <font>
      <b/>
      <sz val="11"/>
      <color theme="1"/>
      <name val="Aptos Display"/>
      <family val="2"/>
    </font>
    <font>
      <b/>
      <sz val="11"/>
      <name val="Aptos Display"/>
      <family val="2"/>
    </font>
    <font>
      <b/>
      <sz val="10"/>
      <name val="Aptos Display"/>
      <family val="2"/>
    </font>
    <font>
      <sz val="10"/>
      <name val="Aptos Display"/>
      <family val="2"/>
    </font>
    <font>
      <sz val="11"/>
      <name val="Aptos Display"/>
      <family val="2"/>
    </font>
    <font>
      <b/>
      <sz val="16"/>
      <name val="Aptos Display"/>
      <family val="2"/>
    </font>
    <font>
      <sz val="16"/>
      <name val="Aptos Display"/>
      <family val="2"/>
    </font>
    <font>
      <b/>
      <sz val="24"/>
      <name val="Aptos Display"/>
      <family val="2"/>
    </font>
    <font>
      <b/>
      <i/>
      <sz val="12"/>
      <color theme="0"/>
      <name val="Aptos Display"/>
      <family val="2"/>
    </font>
    <font>
      <i/>
      <sz val="10"/>
      <color theme="0"/>
      <name val="Aptos Display"/>
      <family val="2"/>
    </font>
    <font>
      <b/>
      <sz val="12"/>
      <name val="Aptos Display"/>
      <family val="2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1"/>
      <name val="Arial"/>
      <family val="2"/>
    </font>
    <font>
      <sz val="11"/>
      <name val="Arial"/>
      <family val="1"/>
    </font>
    <font>
      <sz val="11"/>
      <name val="Arial Narrow"/>
      <family val="2"/>
    </font>
    <font>
      <b/>
      <sz val="14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8"/>
      <color theme="1"/>
      <name val="Calibri"/>
      <family val="2"/>
      <scheme val="minor"/>
    </font>
    <font>
      <b/>
      <sz val="13"/>
      <name val="Calibri Light"/>
      <family val="2"/>
      <scheme val="major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color theme="0"/>
      <name val="Arial"/>
      <family val="1"/>
    </font>
    <font>
      <sz val="10"/>
      <color theme="1"/>
      <name val="Calibri"/>
      <charset val="134"/>
      <scheme val="minor"/>
    </font>
    <font>
      <b/>
      <sz val="10"/>
      <color theme="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54A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354AA0"/>
        <bgColor rgb="FFFFFFFF"/>
      </patternFill>
    </fill>
    <fill>
      <patternFill patternType="solid">
        <fgColor rgb="FFE69022"/>
        <bgColor indexed="64"/>
      </patternFill>
    </fill>
    <fill>
      <patternFill patternType="solid">
        <fgColor rgb="FF519048"/>
        <bgColor indexed="64"/>
      </patternFill>
    </fill>
    <fill>
      <patternFill patternType="solid">
        <fgColor rgb="FFE69022"/>
        <bgColor indexed="26"/>
      </patternFill>
    </fill>
    <fill>
      <patternFill patternType="solid">
        <fgColor rgb="FFE69022"/>
        <bgColor rgb="FFE69022"/>
      </patternFill>
    </fill>
    <fill>
      <patternFill patternType="solid">
        <fgColor rgb="FF519048"/>
        <bgColor rgb="FFE69022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/>
      <bottom style="thick">
        <color rgb="FFFF5500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/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indexed="64"/>
      </right>
      <top style="thin">
        <color rgb="FFCCCCCC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6">
    <xf numFmtId="0" fontId="0" fillId="0" borderId="0">
      <alignment vertical="center"/>
    </xf>
    <xf numFmtId="0" fontId="3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20" fillId="0" borderId="0"/>
    <xf numFmtId="0" fontId="21" fillId="0" borderId="0">
      <alignment vertical="center"/>
    </xf>
    <xf numFmtId="44" fontId="25" fillId="0" borderId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235">
    <xf numFmtId="0" fontId="0" fillId="0" borderId="0" xfId="0">
      <alignment vertical="center"/>
    </xf>
    <xf numFmtId="0" fontId="12" fillId="0" borderId="0" xfId="6" applyFont="1"/>
    <xf numFmtId="0" fontId="14" fillId="0" borderId="0" xfId="6" applyFont="1"/>
    <xf numFmtId="0" fontId="11" fillId="0" borderId="0" xfId="6" applyFont="1"/>
    <xf numFmtId="0" fontId="17" fillId="2" borderId="0" xfId="6" applyFont="1" applyFill="1"/>
    <xf numFmtId="0" fontId="11" fillId="3" borderId="0" xfId="6" applyFont="1" applyFill="1"/>
    <xf numFmtId="0" fontId="12" fillId="0" borderId="0" xfId="6" applyFont="1" applyAlignment="1">
      <alignment vertical="center"/>
    </xf>
    <xf numFmtId="2" fontId="11" fillId="0" borderId="0" xfId="6" applyNumberFormat="1" applyFont="1" applyAlignment="1">
      <alignment vertical="center"/>
    </xf>
    <xf numFmtId="0" fontId="12" fillId="0" borderId="5" xfId="6" applyFont="1" applyBorder="1" applyAlignment="1">
      <alignment horizontal="left" vertical="center"/>
    </xf>
    <xf numFmtId="2" fontId="11" fillId="0" borderId="0" xfId="6" quotePrefix="1" applyNumberFormat="1" applyFont="1" applyAlignment="1">
      <alignment vertical="center"/>
    </xf>
    <xf numFmtId="2" fontId="11" fillId="0" borderId="0" xfId="6" applyNumberFormat="1" applyFont="1" applyAlignment="1">
      <alignment horizontal="right" vertical="center"/>
    </xf>
    <xf numFmtId="2" fontId="11" fillId="0" borderId="8" xfId="6" applyNumberFormat="1" applyFont="1" applyBorder="1" applyAlignment="1">
      <alignment horizontal="left" vertical="center"/>
    </xf>
    <xf numFmtId="0" fontId="11" fillId="0" borderId="5" xfId="6" applyFont="1" applyBorder="1" applyAlignment="1">
      <alignment horizontal="left"/>
    </xf>
    <xf numFmtId="0" fontId="11" fillId="0" borderId="8" xfId="6" applyFont="1" applyBorder="1"/>
    <xf numFmtId="0" fontId="11" fillId="0" borderId="6" xfId="6" applyFont="1" applyBorder="1" applyAlignment="1">
      <alignment horizontal="left"/>
    </xf>
    <xf numFmtId="0" fontId="11" fillId="0" borderId="7" xfId="6" applyFont="1" applyBorder="1"/>
    <xf numFmtId="0" fontId="11" fillId="0" borderId="9" xfId="6" applyFont="1" applyBorder="1"/>
    <xf numFmtId="0" fontId="12" fillId="4" borderId="0" xfId="6" applyFont="1" applyFill="1"/>
    <xf numFmtId="0" fontId="18" fillId="0" borderId="5" xfId="6" applyFont="1" applyBorder="1" applyAlignment="1">
      <alignment horizontal="left" vertical="center"/>
    </xf>
    <xf numFmtId="2" fontId="11" fillId="0" borderId="8" xfId="6" applyNumberFormat="1" applyFont="1" applyBorder="1" applyAlignment="1">
      <alignment horizontal="right" vertical="center"/>
    </xf>
    <xf numFmtId="0" fontId="11" fillId="5" borderId="0" xfId="6" applyFont="1" applyFill="1"/>
    <xf numFmtId="0" fontId="0" fillId="0" borderId="0" xfId="0" applyAlignment="1"/>
    <xf numFmtId="0" fontId="18" fillId="0" borderId="8" xfId="6" applyFont="1" applyBorder="1" applyAlignment="1">
      <alignment horizontal="left" vertical="center"/>
    </xf>
    <xf numFmtId="0" fontId="26" fillId="0" borderId="0" xfId="11"/>
    <xf numFmtId="0" fontId="31" fillId="0" borderId="0" xfId="11" applyFont="1" applyAlignment="1">
      <alignment vertical="center"/>
    </xf>
    <xf numFmtId="0" fontId="27" fillId="0" borderId="16" xfId="2" applyFont="1" applyBorder="1" applyAlignment="1">
      <alignment horizontal="center" vertical="center"/>
    </xf>
    <xf numFmtId="10" fontId="27" fillId="0" borderId="17" xfId="2" applyNumberFormat="1" applyFont="1" applyBorder="1" applyAlignment="1">
      <alignment horizontal="center" vertical="center"/>
    </xf>
    <xf numFmtId="0" fontId="27" fillId="0" borderId="16" xfId="2" applyFont="1" applyBorder="1" applyAlignment="1">
      <alignment horizontal="center" vertical="center" wrapText="1"/>
    </xf>
    <xf numFmtId="0" fontId="27" fillId="0" borderId="5" xfId="11" applyFont="1" applyBorder="1"/>
    <xf numFmtId="0" fontId="27" fillId="0" borderId="0" xfId="11" applyFont="1"/>
    <xf numFmtId="0" fontId="27" fillId="0" borderId="8" xfId="11" applyFont="1" applyBorder="1"/>
    <xf numFmtId="0" fontId="29" fillId="0" borderId="4" xfId="11" applyFont="1" applyBorder="1" applyAlignment="1">
      <alignment vertical="center"/>
    </xf>
    <xf numFmtId="0" fontId="29" fillId="0" borderId="26" xfId="11" applyFont="1" applyBorder="1" applyAlignment="1">
      <alignment vertical="center"/>
    </xf>
    <xf numFmtId="0" fontId="23" fillId="8" borderId="0" xfId="0" applyFont="1" applyFill="1" applyAlignment="1">
      <alignment horizontal="left" vertical="top" wrapText="1"/>
    </xf>
    <xf numFmtId="0" fontId="22" fillId="8" borderId="10" xfId="0" applyFont="1" applyFill="1" applyBorder="1" applyAlignment="1">
      <alignment horizontal="left" vertical="top" wrapText="1"/>
    </xf>
    <xf numFmtId="0" fontId="22" fillId="8" borderId="10" xfId="0" applyFont="1" applyFill="1" applyBorder="1" applyAlignment="1">
      <alignment horizontal="right" vertical="top" wrapText="1"/>
    </xf>
    <xf numFmtId="0" fontId="22" fillId="8" borderId="10" xfId="0" applyFont="1" applyFill="1" applyBorder="1" applyAlignment="1">
      <alignment horizontal="center" vertical="top" wrapText="1"/>
    </xf>
    <xf numFmtId="0" fontId="23" fillId="8" borderId="0" xfId="0" applyFont="1" applyFill="1" applyAlignment="1">
      <alignment horizontal="right" vertical="top" wrapText="1"/>
    </xf>
    <xf numFmtId="0" fontId="34" fillId="8" borderId="0" xfId="0" applyFont="1" applyFill="1" applyAlignment="1">
      <alignment horizontal="center" vertical="top" wrapText="1"/>
    </xf>
    <xf numFmtId="0" fontId="23" fillId="8" borderId="0" xfId="0" applyFont="1" applyFill="1" applyAlignment="1">
      <alignment horizontal="center" vertical="top" wrapText="1"/>
    </xf>
    <xf numFmtId="0" fontId="24" fillId="0" borderId="10" xfId="0" applyFont="1" applyBorder="1" applyAlignment="1">
      <alignment horizontal="right" vertical="top" wrapText="1"/>
    </xf>
    <xf numFmtId="0" fontId="33" fillId="0" borderId="27" xfId="0" applyFont="1" applyBorder="1" applyAlignment="1">
      <alignment horizontal="right" vertical="top" wrapText="1"/>
    </xf>
    <xf numFmtId="0" fontId="10" fillId="0" borderId="30" xfId="6" applyFont="1" applyBorder="1" applyAlignment="1">
      <alignment horizontal="right" vertical="center"/>
    </xf>
    <xf numFmtId="0" fontId="9" fillId="0" borderId="28" xfId="6" applyFont="1" applyBorder="1" applyAlignment="1">
      <alignment horizontal="center" vertical="center" wrapText="1"/>
    </xf>
    <xf numFmtId="0" fontId="9" fillId="0" borderId="28" xfId="6" applyFont="1" applyBorder="1" applyAlignment="1">
      <alignment horizontal="center" vertical="center"/>
    </xf>
    <xf numFmtId="2" fontId="11" fillId="0" borderId="0" xfId="15" applyNumberFormat="1" applyFont="1" applyBorder="1" applyAlignment="1">
      <alignment horizontal="left" vertical="center"/>
    </xf>
    <xf numFmtId="0" fontId="12" fillId="0" borderId="6" xfId="6" applyFont="1" applyBorder="1" applyAlignment="1">
      <alignment horizontal="left" vertical="center"/>
    </xf>
    <xf numFmtId="0" fontId="12" fillId="0" borderId="7" xfId="6" applyFont="1" applyBorder="1" applyAlignment="1">
      <alignment vertical="center"/>
    </xf>
    <xf numFmtId="2" fontId="11" fillId="0" borderId="7" xfId="6" applyNumberFormat="1" applyFont="1" applyBorder="1" applyAlignment="1">
      <alignment vertical="center"/>
    </xf>
    <xf numFmtId="2" fontId="11" fillId="0" borderId="7" xfId="6" quotePrefix="1" applyNumberFormat="1" applyFont="1" applyBorder="1" applyAlignment="1">
      <alignment vertical="center"/>
    </xf>
    <xf numFmtId="0" fontId="12" fillId="0" borderId="7" xfId="6" applyFont="1" applyBorder="1"/>
    <xf numFmtId="2" fontId="11" fillId="0" borderId="7" xfId="6" applyNumberFormat="1" applyFont="1" applyBorder="1" applyAlignment="1">
      <alignment horizontal="right" vertical="center"/>
    </xf>
    <xf numFmtId="2" fontId="11" fillId="0" borderId="9" xfId="6" applyNumberFormat="1" applyFont="1" applyBorder="1" applyAlignment="1">
      <alignment horizontal="left" vertical="center"/>
    </xf>
    <xf numFmtId="0" fontId="9" fillId="11" borderId="29" xfId="6" applyFont="1" applyFill="1" applyBorder="1" applyAlignment="1">
      <alignment horizontal="left" vertical="center"/>
    </xf>
    <xf numFmtId="0" fontId="9" fillId="11" borderId="30" xfId="6" applyFont="1" applyFill="1" applyBorder="1"/>
    <xf numFmtId="0" fontId="9" fillId="11" borderId="30" xfId="6" applyFont="1" applyFill="1" applyBorder="1" applyAlignment="1">
      <alignment vertical="center"/>
    </xf>
    <xf numFmtId="0" fontId="12" fillId="11" borderId="30" xfId="6" applyFont="1" applyFill="1" applyBorder="1" applyAlignment="1">
      <alignment vertical="center"/>
    </xf>
    <xf numFmtId="0" fontId="12" fillId="11" borderId="30" xfId="6" applyFont="1" applyFill="1" applyBorder="1"/>
    <xf numFmtId="2" fontId="11" fillId="11" borderId="30" xfId="6" applyNumberFormat="1" applyFont="1" applyFill="1" applyBorder="1" applyAlignment="1">
      <alignment vertical="center"/>
    </xf>
    <xf numFmtId="2" fontId="10" fillId="11" borderId="30" xfId="6" applyNumberFormat="1" applyFont="1" applyFill="1" applyBorder="1" applyAlignment="1">
      <alignment vertical="center"/>
    </xf>
    <xf numFmtId="2" fontId="9" fillId="11" borderId="30" xfId="6" applyNumberFormat="1" applyFont="1" applyFill="1" applyBorder="1" applyAlignment="1">
      <alignment horizontal="right" vertical="center"/>
    </xf>
    <xf numFmtId="2" fontId="10" fillId="11" borderId="31" xfId="6" applyNumberFormat="1" applyFont="1" applyFill="1" applyBorder="1" applyAlignment="1">
      <alignment horizontal="left" vertical="center"/>
    </xf>
    <xf numFmtId="0" fontId="9" fillId="11" borderId="30" xfId="6" applyFont="1" applyFill="1" applyBorder="1" applyAlignment="1">
      <alignment horizontal="left" vertical="center"/>
    </xf>
    <xf numFmtId="0" fontId="18" fillId="11" borderId="30" xfId="6" applyFont="1" applyFill="1" applyBorder="1" applyAlignment="1">
      <alignment horizontal="left" vertical="center"/>
    </xf>
    <xf numFmtId="0" fontId="9" fillId="11" borderId="29" xfId="6" applyFont="1" applyFill="1" applyBorder="1" applyAlignment="1">
      <alignment horizontal="left" vertical="center" wrapText="1"/>
    </xf>
    <xf numFmtId="2" fontId="9" fillId="11" borderId="31" xfId="6" applyNumberFormat="1" applyFont="1" applyFill="1" applyBorder="1" applyAlignment="1">
      <alignment vertical="center"/>
    </xf>
    <xf numFmtId="0" fontId="18" fillId="10" borderId="29" xfId="6" applyFont="1" applyFill="1" applyBorder="1" applyAlignment="1">
      <alignment horizontal="left" vertical="center"/>
    </xf>
    <xf numFmtId="0" fontId="18" fillId="10" borderId="30" xfId="6" applyFont="1" applyFill="1" applyBorder="1" applyAlignment="1">
      <alignment horizontal="left" vertical="center"/>
    </xf>
    <xf numFmtId="0" fontId="18" fillId="10" borderId="31" xfId="6" applyFont="1" applyFill="1" applyBorder="1" applyAlignment="1">
      <alignment horizontal="left" vertical="center"/>
    </xf>
    <xf numFmtId="0" fontId="16" fillId="6" borderId="29" xfId="6" applyFont="1" applyFill="1" applyBorder="1" applyAlignment="1">
      <alignment horizontal="left" vertical="center"/>
    </xf>
    <xf numFmtId="10" fontId="29" fillId="0" borderId="17" xfId="2" applyNumberFormat="1" applyFont="1" applyBorder="1" applyAlignment="1">
      <alignment horizontal="center" vertical="center"/>
    </xf>
    <xf numFmtId="10" fontId="27" fillId="12" borderId="17" xfId="2" applyNumberFormat="1" applyFont="1" applyFill="1" applyBorder="1" applyAlignment="1" applyProtection="1">
      <alignment horizontal="center" vertical="center"/>
      <protection locked="0"/>
    </xf>
    <xf numFmtId="0" fontId="22" fillId="8" borderId="32" xfId="0" applyFont="1" applyFill="1" applyBorder="1" applyAlignment="1">
      <alignment horizontal="left" vertical="top" wrapText="1"/>
    </xf>
    <xf numFmtId="0" fontId="22" fillId="8" borderId="19" xfId="0" applyFont="1" applyFill="1" applyBorder="1" applyAlignment="1">
      <alignment horizontal="left" vertical="top" wrapText="1"/>
    </xf>
    <xf numFmtId="0" fontId="23" fillId="8" borderId="5" xfId="0" applyFont="1" applyFill="1" applyBorder="1" applyAlignment="1">
      <alignment horizontal="left" vertical="top" wrapText="1"/>
    </xf>
    <xf numFmtId="10" fontId="23" fillId="8" borderId="0" xfId="0" applyNumberFormat="1" applyFont="1" applyFill="1" applyAlignment="1">
      <alignment horizontal="left" vertical="top" wrapText="1"/>
    </xf>
    <xf numFmtId="0" fontId="23" fillId="8" borderId="0" xfId="0" applyFont="1" applyFill="1" applyAlignment="1">
      <alignment horizontal="left" vertical="center" wrapText="1"/>
    </xf>
    <xf numFmtId="14" fontId="23" fillId="8" borderId="8" xfId="0" applyNumberFormat="1" applyFont="1" applyFill="1" applyBorder="1" applyAlignment="1">
      <alignment horizontal="right" vertical="center" wrapText="1"/>
    </xf>
    <xf numFmtId="0" fontId="22" fillId="8" borderId="35" xfId="0" applyFont="1" applyFill="1" applyBorder="1" applyAlignment="1">
      <alignment horizontal="left" vertical="top" wrapText="1"/>
    </xf>
    <xf numFmtId="0" fontId="33" fillId="0" borderId="37" xfId="0" applyFont="1" applyBorder="1" applyAlignment="1">
      <alignment horizontal="right" vertical="top" wrapText="1"/>
    </xf>
    <xf numFmtId="0" fontId="24" fillId="0" borderId="36" xfId="0" applyFont="1" applyBorder="1" applyAlignment="1">
      <alignment horizontal="right" vertical="top" wrapText="1"/>
    </xf>
    <xf numFmtId="0" fontId="24" fillId="0" borderId="39" xfId="0" applyFont="1" applyBorder="1" applyAlignment="1">
      <alignment horizontal="right" vertical="top" wrapText="1"/>
    </xf>
    <xf numFmtId="0" fontId="33" fillId="0" borderId="9" xfId="0" applyFont="1" applyBorder="1" applyAlignment="1">
      <alignment horizontal="right" vertical="top" wrapText="1"/>
    </xf>
    <xf numFmtId="0" fontId="23" fillId="8" borderId="32" xfId="0" applyFont="1" applyFill="1" applyBorder="1" applyAlignment="1">
      <alignment horizontal="left" vertical="top" wrapText="1"/>
    </xf>
    <xf numFmtId="0" fontId="23" fillId="8" borderId="19" xfId="0" applyFont="1" applyFill="1" applyBorder="1" applyAlignment="1">
      <alignment horizontal="left" vertical="top" wrapText="1"/>
    </xf>
    <xf numFmtId="165" fontId="23" fillId="8" borderId="33" xfId="0" applyNumberFormat="1" applyFont="1" applyFill="1" applyBorder="1" applyAlignment="1">
      <alignment horizontal="right" vertical="top" wrapText="1"/>
    </xf>
    <xf numFmtId="164" fontId="23" fillId="8" borderId="8" xfId="0" applyNumberFormat="1" applyFont="1" applyFill="1" applyBorder="1" applyAlignment="1">
      <alignment horizontal="right" vertical="top" wrapText="1"/>
    </xf>
    <xf numFmtId="14" fontId="23" fillId="8" borderId="8" xfId="0" applyNumberFormat="1" applyFont="1" applyFill="1" applyBorder="1" applyAlignment="1">
      <alignment horizontal="right" vertical="top" wrapText="1"/>
    </xf>
    <xf numFmtId="0" fontId="22" fillId="8" borderId="36" xfId="0" applyFont="1" applyFill="1" applyBorder="1" applyAlignment="1">
      <alignment horizontal="right" vertical="top" wrapText="1"/>
    </xf>
    <xf numFmtId="0" fontId="9" fillId="0" borderId="30" xfId="6" applyFont="1" applyBorder="1" applyAlignment="1">
      <alignment horizontal="left"/>
    </xf>
    <xf numFmtId="0" fontId="24" fillId="13" borderId="10" xfId="0" applyFont="1" applyFill="1" applyBorder="1" applyAlignment="1">
      <alignment horizontal="left" vertical="top" wrapText="1"/>
    </xf>
    <xf numFmtId="0" fontId="24" fillId="13" borderId="10" xfId="0" applyFont="1" applyFill="1" applyBorder="1" applyAlignment="1">
      <alignment horizontal="center" vertical="top" wrapText="1"/>
    </xf>
    <xf numFmtId="0" fontId="24" fillId="13" borderId="10" xfId="0" applyFont="1" applyFill="1" applyBorder="1" applyAlignment="1">
      <alignment horizontal="right" vertical="top" wrapText="1"/>
    </xf>
    <xf numFmtId="4" fontId="24" fillId="13" borderId="10" xfId="0" applyNumberFormat="1" applyFont="1" applyFill="1" applyBorder="1" applyAlignment="1">
      <alignment horizontal="right" vertical="top" wrapText="1"/>
    </xf>
    <xf numFmtId="0" fontId="33" fillId="8" borderId="10" xfId="0" applyFont="1" applyFill="1" applyBorder="1" applyAlignment="1">
      <alignment horizontal="left" vertical="top" wrapText="1"/>
    </xf>
    <xf numFmtId="0" fontId="33" fillId="8" borderId="10" xfId="0" applyFont="1" applyFill="1" applyBorder="1" applyAlignment="1">
      <alignment horizontal="center" vertical="top" wrapText="1"/>
    </xf>
    <xf numFmtId="0" fontId="33" fillId="8" borderId="10" xfId="0" applyFont="1" applyFill="1" applyBorder="1" applyAlignment="1">
      <alignment horizontal="right" vertical="top" wrapText="1"/>
    </xf>
    <xf numFmtId="4" fontId="33" fillId="8" borderId="10" xfId="0" applyNumberFormat="1" applyFont="1" applyFill="1" applyBorder="1" applyAlignment="1">
      <alignment horizontal="right" vertical="top" wrapText="1"/>
    </xf>
    <xf numFmtId="0" fontId="24" fillId="13" borderId="35" xfId="0" applyFont="1" applyFill="1" applyBorder="1" applyAlignment="1">
      <alignment horizontal="left" vertical="top" wrapText="1"/>
    </xf>
    <xf numFmtId="164" fontId="24" fillId="13" borderId="36" xfId="0" applyNumberFormat="1" applyFont="1" applyFill="1" applyBorder="1" applyAlignment="1">
      <alignment horizontal="right" vertical="top" wrapText="1"/>
    </xf>
    <xf numFmtId="0" fontId="33" fillId="8" borderId="35" xfId="0" applyFont="1" applyFill="1" applyBorder="1" applyAlignment="1">
      <alignment horizontal="left" vertical="top" wrapText="1"/>
    </xf>
    <xf numFmtId="164" fontId="33" fillId="8" borderId="36" xfId="0" applyNumberFormat="1" applyFont="1" applyFill="1" applyBorder="1" applyAlignment="1">
      <alignment horizontal="right" vertical="top" wrapText="1"/>
    </xf>
    <xf numFmtId="0" fontId="33" fillId="8" borderId="38" xfId="0" applyFont="1" applyFill="1" applyBorder="1" applyAlignment="1">
      <alignment horizontal="left" vertical="top" wrapText="1"/>
    </xf>
    <xf numFmtId="0" fontId="33" fillId="8" borderId="39" xfId="0" applyFont="1" applyFill="1" applyBorder="1" applyAlignment="1">
      <alignment horizontal="left" vertical="top" wrapText="1"/>
    </xf>
    <xf numFmtId="0" fontId="33" fillId="8" borderId="39" xfId="0" applyFont="1" applyFill="1" applyBorder="1" applyAlignment="1">
      <alignment horizontal="center" vertical="top" wrapText="1"/>
    </xf>
    <xf numFmtId="0" fontId="33" fillId="8" borderId="39" xfId="0" applyFont="1" applyFill="1" applyBorder="1" applyAlignment="1">
      <alignment horizontal="right" vertical="top" wrapText="1"/>
    </xf>
    <xf numFmtId="0" fontId="24" fillId="6" borderId="40" xfId="0" applyFont="1" applyFill="1" applyBorder="1" applyAlignment="1">
      <alignment horizontal="left" vertical="top" wrapText="1"/>
    </xf>
    <xf numFmtId="0" fontId="11" fillId="0" borderId="0" xfId="6" applyFont="1" applyAlignment="1">
      <alignment horizontal="left" vertical="center"/>
    </xf>
    <xf numFmtId="2" fontId="11" fillId="0" borderId="0" xfId="6" applyNumberFormat="1" applyFont="1"/>
    <xf numFmtId="0" fontId="18" fillId="0" borderId="0" xfId="6" applyFont="1" applyAlignment="1">
      <alignment horizontal="left" vertical="center"/>
    </xf>
    <xf numFmtId="2" fontId="11" fillId="0" borderId="0" xfId="6" applyNumberFormat="1" applyFont="1" applyAlignment="1">
      <alignment horizontal="left" vertical="center"/>
    </xf>
    <xf numFmtId="2" fontId="11" fillId="0" borderId="0" xfId="6" applyNumberFormat="1" applyFont="1" applyAlignment="1">
      <alignment horizontal="center" vertical="center"/>
    </xf>
    <xf numFmtId="9" fontId="11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/>
    </xf>
    <xf numFmtId="0" fontId="24" fillId="14" borderId="35" xfId="0" applyFont="1" applyFill="1" applyBorder="1" applyAlignment="1">
      <alignment horizontal="left" vertical="top" wrapText="1"/>
    </xf>
    <xf numFmtId="0" fontId="24" fillId="14" borderId="10" xfId="0" applyFont="1" applyFill="1" applyBorder="1" applyAlignment="1">
      <alignment horizontal="left" vertical="top" wrapText="1"/>
    </xf>
    <xf numFmtId="0" fontId="24" fillId="14" borderId="10" xfId="0" applyFont="1" applyFill="1" applyBorder="1" applyAlignment="1">
      <alignment horizontal="center" vertical="top" wrapText="1"/>
    </xf>
    <xf numFmtId="0" fontId="24" fillId="14" borderId="10" xfId="0" applyFont="1" applyFill="1" applyBorder="1" applyAlignment="1">
      <alignment horizontal="right" vertical="top" wrapText="1"/>
    </xf>
    <xf numFmtId="4" fontId="24" fillId="14" borderId="10" xfId="0" applyNumberFormat="1" applyFont="1" applyFill="1" applyBorder="1" applyAlignment="1">
      <alignment horizontal="right" vertical="top" wrapText="1"/>
    </xf>
    <xf numFmtId="164" fontId="24" fillId="14" borderId="36" xfId="0" applyNumberFormat="1" applyFont="1" applyFill="1" applyBorder="1" applyAlignment="1">
      <alignment horizontal="right" vertical="top" wrapText="1"/>
    </xf>
    <xf numFmtId="0" fontId="22" fillId="8" borderId="32" xfId="11" applyFont="1" applyFill="1" applyBorder="1" applyAlignment="1">
      <alignment horizontal="left" vertical="top" wrapText="1"/>
    </xf>
    <xf numFmtId="0" fontId="22" fillId="8" borderId="19" xfId="11" applyFont="1" applyFill="1" applyBorder="1" applyAlignment="1">
      <alignment horizontal="left" vertical="top" wrapText="1"/>
    </xf>
    <xf numFmtId="0" fontId="23" fillId="8" borderId="5" xfId="11" applyFont="1" applyFill="1" applyBorder="1" applyAlignment="1">
      <alignment horizontal="left" vertical="top" wrapText="1"/>
    </xf>
    <xf numFmtId="0" fontId="22" fillId="8" borderId="28" xfId="11" applyFont="1" applyFill="1" applyBorder="1" applyAlignment="1">
      <alignment horizontal="right" vertical="top" wrapText="1"/>
    </xf>
    <xf numFmtId="0" fontId="34" fillId="8" borderId="0" xfId="0" applyFont="1" applyFill="1" applyAlignment="1">
      <alignment horizontal="left" vertical="top" wrapText="1"/>
    </xf>
    <xf numFmtId="0" fontId="23" fillId="8" borderId="0" xfId="11" applyFont="1" applyFill="1" applyAlignment="1">
      <alignment horizontal="left" vertical="top" wrapText="1"/>
    </xf>
    <xf numFmtId="0" fontId="18" fillId="10" borderId="32" xfId="6" applyFont="1" applyFill="1" applyBorder="1" applyAlignment="1">
      <alignment horizontal="left" vertical="center"/>
    </xf>
    <xf numFmtId="2" fontId="11" fillId="11" borderId="30" xfId="6" applyNumberFormat="1" applyFont="1" applyFill="1" applyBorder="1" applyAlignment="1">
      <alignment horizontal="right" vertical="center"/>
    </xf>
    <xf numFmtId="0" fontId="22" fillId="8" borderId="28" xfId="0" applyFont="1" applyFill="1" applyBorder="1" applyAlignment="1">
      <alignment horizontal="left" vertical="top" wrapText="1"/>
    </xf>
    <xf numFmtId="0" fontId="22" fillId="8" borderId="28" xfId="0" applyFont="1" applyFill="1" applyBorder="1" applyAlignment="1">
      <alignment horizontal="righ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right" vertical="top" wrapText="1"/>
    </xf>
    <xf numFmtId="0" fontId="33" fillId="0" borderId="44" xfId="0" applyFont="1" applyBorder="1" applyAlignment="1">
      <alignment horizontal="right" vertical="top" wrapText="1"/>
    </xf>
    <xf numFmtId="0" fontId="24" fillId="0" borderId="28" xfId="0" applyFont="1" applyBorder="1" applyAlignment="1">
      <alignment horizontal="left" vertical="top" wrapText="1"/>
    </xf>
    <xf numFmtId="0" fontId="24" fillId="0" borderId="28" xfId="0" applyFont="1" applyBorder="1" applyAlignment="1">
      <alignment horizontal="right" vertical="top" wrapText="1"/>
    </xf>
    <xf numFmtId="0" fontId="24" fillId="0" borderId="35" xfId="0" applyFont="1" applyBorder="1" applyAlignment="1">
      <alignment horizontal="right" vertical="top" wrapText="1"/>
    </xf>
    <xf numFmtId="0" fontId="24" fillId="0" borderId="38" xfId="0" applyFont="1" applyBorder="1" applyAlignment="1">
      <alignment horizontal="right" vertical="top" wrapText="1"/>
    </xf>
    <xf numFmtId="0" fontId="22" fillId="8" borderId="19" xfId="0" applyFont="1" applyFill="1" applyBorder="1" applyAlignment="1">
      <alignment vertical="top" wrapText="1"/>
    </xf>
    <xf numFmtId="0" fontId="23" fillId="8" borderId="0" xfId="0" applyFont="1" applyFill="1" applyAlignment="1">
      <alignment vertical="top" wrapText="1"/>
    </xf>
    <xf numFmtId="0" fontId="23" fillId="8" borderId="0" xfId="11" applyFont="1" applyFill="1" applyAlignment="1">
      <alignment vertical="top" wrapText="1"/>
    </xf>
    <xf numFmtId="10" fontId="23" fillId="8" borderId="0" xfId="11" applyNumberFormat="1" applyFont="1" applyFill="1" applyAlignment="1">
      <alignment horizontal="left" vertical="top" wrapText="1"/>
    </xf>
    <xf numFmtId="164" fontId="24" fillId="13" borderId="10" xfId="0" applyNumberFormat="1" applyFont="1" applyFill="1" applyBorder="1" applyAlignment="1">
      <alignment horizontal="right" vertical="top" wrapText="1"/>
    </xf>
    <xf numFmtId="164" fontId="33" fillId="8" borderId="10" xfId="0" applyNumberFormat="1" applyFont="1" applyFill="1" applyBorder="1" applyAlignment="1">
      <alignment horizontal="right" vertical="top" wrapText="1"/>
    </xf>
    <xf numFmtId="4" fontId="33" fillId="8" borderId="45" xfId="0" applyNumberFormat="1" applyFont="1" applyFill="1" applyBorder="1" applyAlignment="1">
      <alignment horizontal="right" vertical="top" wrapText="1"/>
    </xf>
    <xf numFmtId="164" fontId="33" fillId="8" borderId="46" xfId="0" applyNumberFormat="1" applyFont="1" applyFill="1" applyBorder="1" applyAlignment="1">
      <alignment horizontal="right" vertical="top" wrapText="1"/>
    </xf>
    <xf numFmtId="0" fontId="2" fillId="0" borderId="0" xfId="1" applyFont="1" applyAlignment="1">
      <alignment horizontal="center" vertical="center" wrapText="1"/>
    </xf>
    <xf numFmtId="0" fontId="32" fillId="7" borderId="47" xfId="1" applyFont="1" applyFill="1" applyBorder="1" applyAlignment="1">
      <alignment horizontal="left" vertical="top" wrapText="1"/>
    </xf>
    <xf numFmtId="0" fontId="32" fillId="7" borderId="21" xfId="1" applyFont="1" applyFill="1" applyBorder="1" applyAlignment="1">
      <alignment horizontal="left" vertical="top" wrapText="1"/>
    </xf>
    <xf numFmtId="0" fontId="32" fillId="7" borderId="22" xfId="1" applyFont="1" applyFill="1" applyBorder="1" applyAlignment="1">
      <alignment horizontal="left" vertical="top" wrapText="1"/>
    </xf>
    <xf numFmtId="165" fontId="32" fillId="7" borderId="48" xfId="1" applyNumberFormat="1" applyFont="1" applyFill="1" applyBorder="1" applyAlignment="1">
      <alignment horizontal="right" vertical="top" wrapText="1"/>
    </xf>
    <xf numFmtId="165" fontId="32" fillId="7" borderId="49" xfId="1" applyNumberFormat="1" applyFont="1" applyFill="1" applyBorder="1" applyAlignment="1">
      <alignment horizontal="right" vertical="top" wrapText="1"/>
    </xf>
    <xf numFmtId="165" fontId="32" fillId="7" borderId="0" xfId="1" applyNumberFormat="1" applyFont="1" applyFill="1" applyAlignment="1">
      <alignment horizontal="right" vertical="top" wrapText="1"/>
    </xf>
    <xf numFmtId="165" fontId="32" fillId="7" borderId="20" xfId="1" applyNumberFormat="1" applyFont="1" applyFill="1" applyBorder="1" applyAlignment="1">
      <alignment horizontal="right" vertical="top" wrapText="1"/>
    </xf>
    <xf numFmtId="165" fontId="32" fillId="7" borderId="18" xfId="1" applyNumberFormat="1" applyFont="1" applyFill="1" applyBorder="1" applyAlignment="1">
      <alignment horizontal="right" vertical="top" wrapText="1"/>
    </xf>
    <xf numFmtId="165" fontId="32" fillId="7" borderId="23" xfId="1" applyNumberFormat="1" applyFont="1" applyFill="1" applyBorder="1" applyAlignment="1">
      <alignment horizontal="right" vertical="top" wrapText="1"/>
    </xf>
    <xf numFmtId="0" fontId="23" fillId="8" borderId="0" xfId="0" applyFont="1" applyFill="1" applyAlignment="1">
      <alignment horizontal="left" vertical="top" wrapText="1"/>
    </xf>
    <xf numFmtId="0" fontId="23" fillId="8" borderId="19" xfId="0" applyFont="1" applyFill="1" applyBorder="1" applyAlignment="1">
      <alignment horizontal="left" vertical="top" wrapText="1"/>
    </xf>
    <xf numFmtId="0" fontId="2" fillId="0" borderId="0" xfId="1" applyFont="1" applyAlignment="1">
      <alignment horizontal="center" wrapText="1"/>
    </xf>
    <xf numFmtId="0" fontId="37" fillId="6" borderId="41" xfId="0" applyFont="1" applyFill="1" applyBorder="1" applyAlignment="1">
      <alignment horizontal="left" vertical="center" wrapText="1"/>
    </xf>
    <xf numFmtId="0" fontId="37" fillId="6" borderId="42" xfId="0" applyFont="1" applyFill="1" applyBorder="1" applyAlignment="1">
      <alignment horizontal="left" vertical="center" wrapText="1"/>
    </xf>
    <xf numFmtId="0" fontId="37" fillId="6" borderId="43" xfId="0" applyFont="1" applyFill="1" applyBorder="1" applyAlignment="1">
      <alignment horizontal="left" vertical="center" wrapText="1"/>
    </xf>
    <xf numFmtId="0" fontId="12" fillId="0" borderId="19" xfId="6" applyFont="1" applyBorder="1" applyAlignment="1">
      <alignment horizontal="center" wrapText="1"/>
    </xf>
    <xf numFmtId="0" fontId="12" fillId="0" borderId="19" xfId="6" applyFont="1" applyBorder="1" applyAlignment="1">
      <alignment horizontal="center"/>
    </xf>
    <xf numFmtId="0" fontId="12" fillId="0" borderId="0" xfId="6" applyFont="1" applyAlignment="1">
      <alignment horizontal="center"/>
    </xf>
    <xf numFmtId="0" fontId="18" fillId="10" borderId="30" xfId="6" applyFont="1" applyFill="1" applyBorder="1" applyAlignment="1">
      <alignment horizontal="left" vertical="center"/>
    </xf>
    <xf numFmtId="0" fontId="18" fillId="10" borderId="31" xfId="6" applyFont="1" applyFill="1" applyBorder="1" applyAlignment="1">
      <alignment horizontal="left" vertical="center"/>
    </xf>
    <xf numFmtId="0" fontId="13" fillId="0" borderId="28" xfId="6" applyFont="1" applyBorder="1" applyAlignment="1">
      <alignment horizontal="center" vertical="center"/>
    </xf>
    <xf numFmtId="0" fontId="16" fillId="6" borderId="30" xfId="6" applyFont="1" applyFill="1" applyBorder="1" applyAlignment="1">
      <alignment horizontal="left" vertical="center" wrapText="1"/>
    </xf>
    <xf numFmtId="0" fontId="16" fillId="6" borderId="31" xfId="6" applyFont="1" applyFill="1" applyBorder="1" applyAlignment="1">
      <alignment horizontal="left" vertical="center" wrapText="1"/>
    </xf>
    <xf numFmtId="0" fontId="15" fillId="0" borderId="29" xfId="6" applyFont="1" applyBorder="1" applyAlignment="1">
      <alignment horizontal="center"/>
    </xf>
    <xf numFmtId="0" fontId="15" fillId="0" borderId="30" xfId="6" applyFont="1" applyBorder="1" applyAlignment="1">
      <alignment horizontal="center"/>
    </xf>
    <xf numFmtId="0" fontId="15" fillId="0" borderId="31" xfId="6" applyFont="1" applyBorder="1" applyAlignment="1">
      <alignment horizontal="center"/>
    </xf>
    <xf numFmtId="0" fontId="8" fillId="0" borderId="32" xfId="6" applyFont="1" applyBorder="1" applyAlignment="1">
      <alignment horizontal="center"/>
    </xf>
    <xf numFmtId="0" fontId="8" fillId="0" borderId="33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8" xfId="6" applyFont="1" applyBorder="1" applyAlignment="1">
      <alignment horizontal="center"/>
    </xf>
    <xf numFmtId="0" fontId="8" fillId="0" borderId="6" xfId="6" applyFont="1" applyBorder="1" applyAlignment="1">
      <alignment horizontal="center"/>
    </xf>
    <xf numFmtId="0" fontId="8" fillId="0" borderId="9" xfId="6" applyFont="1" applyBorder="1" applyAlignment="1">
      <alignment horizontal="center"/>
    </xf>
    <xf numFmtId="0" fontId="9" fillId="0" borderId="28" xfId="6" applyFont="1" applyBorder="1"/>
    <xf numFmtId="0" fontId="9" fillId="0" borderId="29" xfId="6" applyFont="1" applyBorder="1" applyAlignment="1">
      <alignment horizontal="left"/>
    </xf>
    <xf numFmtId="0" fontId="9" fillId="0" borderId="30" xfId="6" applyFont="1" applyBorder="1" applyAlignment="1">
      <alignment horizontal="left"/>
    </xf>
    <xf numFmtId="14" fontId="11" fillId="0" borderId="30" xfId="6" applyNumberFormat="1" applyFont="1" applyBorder="1" applyAlignment="1">
      <alignment horizontal="left" vertical="center"/>
    </xf>
    <xf numFmtId="14" fontId="11" fillId="0" borderId="31" xfId="6" applyNumberFormat="1" applyFont="1" applyBorder="1" applyAlignment="1">
      <alignment horizontal="left" vertical="center"/>
    </xf>
    <xf numFmtId="0" fontId="11" fillId="0" borderId="28" xfId="6" applyFont="1" applyBorder="1" applyAlignment="1">
      <alignment horizontal="left" vertical="center" wrapText="1"/>
    </xf>
    <xf numFmtId="0" fontId="11" fillId="0" borderId="29" xfId="6" applyFont="1" applyBorder="1" applyAlignment="1">
      <alignment horizontal="left" vertical="center" wrapText="1"/>
    </xf>
    <xf numFmtId="0" fontId="11" fillId="0" borderId="30" xfId="6" applyFont="1" applyBorder="1" applyAlignment="1">
      <alignment horizontal="left" vertical="center" wrapText="1"/>
    </xf>
    <xf numFmtId="0" fontId="11" fillId="0" borderId="31" xfId="6" applyFont="1" applyBorder="1" applyAlignment="1">
      <alignment horizontal="left" vertical="center" wrapText="1"/>
    </xf>
    <xf numFmtId="0" fontId="11" fillId="0" borderId="28" xfId="6" applyFont="1" applyBorder="1" applyAlignment="1">
      <alignment horizontal="left" vertical="top" wrapText="1"/>
    </xf>
    <xf numFmtId="0" fontId="13" fillId="0" borderId="29" xfId="6" applyFont="1" applyBorder="1" applyAlignment="1">
      <alignment horizontal="center"/>
    </xf>
    <xf numFmtId="0" fontId="13" fillId="0" borderId="30" xfId="6" applyFont="1" applyBorder="1" applyAlignment="1">
      <alignment horizontal="center"/>
    </xf>
    <xf numFmtId="0" fontId="13" fillId="0" borderId="31" xfId="6" applyFont="1" applyBorder="1" applyAlignment="1">
      <alignment horizontal="center"/>
    </xf>
    <xf numFmtId="0" fontId="9" fillId="0" borderId="32" xfId="6" applyFont="1" applyBorder="1" applyAlignment="1">
      <alignment horizontal="center"/>
    </xf>
    <xf numFmtId="0" fontId="9" fillId="0" borderId="19" xfId="6" applyFont="1" applyBorder="1" applyAlignment="1">
      <alignment horizontal="center"/>
    </xf>
    <xf numFmtId="0" fontId="9" fillId="0" borderId="33" xfId="6" applyFont="1" applyBorder="1" applyAlignment="1">
      <alignment horizontal="center"/>
    </xf>
    <xf numFmtId="0" fontId="9" fillId="0" borderId="6" xfId="6" applyFont="1" applyBorder="1" applyAlignment="1">
      <alignment horizontal="center"/>
    </xf>
    <xf numFmtId="0" fontId="9" fillId="0" borderId="7" xfId="6" applyFont="1" applyBorder="1" applyAlignment="1">
      <alignment horizontal="center"/>
    </xf>
    <xf numFmtId="0" fontId="9" fillId="0" borderId="9" xfId="6" applyFont="1" applyBorder="1" applyAlignment="1">
      <alignment horizontal="center"/>
    </xf>
    <xf numFmtId="0" fontId="22" fillId="8" borderId="19" xfId="11" applyFont="1" applyFill="1" applyBorder="1" applyAlignment="1">
      <alignment horizontal="left" vertical="top" wrapText="1"/>
    </xf>
    <xf numFmtId="0" fontId="10" fillId="8" borderId="19" xfId="11" applyFont="1" applyFill="1" applyBorder="1" applyAlignment="1">
      <alignment horizontal="right" vertical="center" wrapText="1"/>
    </xf>
    <xf numFmtId="0" fontId="10" fillId="8" borderId="33" xfId="11" applyFont="1" applyFill="1" applyBorder="1" applyAlignment="1">
      <alignment horizontal="right" vertical="center" wrapText="1"/>
    </xf>
    <xf numFmtId="0" fontId="23" fillId="8" borderId="0" xfId="11" applyFont="1" applyFill="1" applyAlignment="1">
      <alignment horizontal="left" vertical="top" wrapText="1"/>
    </xf>
    <xf numFmtId="0" fontId="23" fillId="8" borderId="8" xfId="11" applyFont="1" applyFill="1" applyBorder="1" applyAlignment="1">
      <alignment horizontal="left" vertical="top" wrapText="1"/>
    </xf>
    <xf numFmtId="0" fontId="34" fillId="8" borderId="0" xfId="11" applyFont="1" applyFill="1" applyAlignment="1">
      <alignment horizontal="center" wrapText="1"/>
    </xf>
    <xf numFmtId="0" fontId="26" fillId="0" borderId="0" xfId="11" applyAlignment="1">
      <alignment horizontal="center"/>
    </xf>
    <xf numFmtId="0" fontId="22" fillId="8" borderId="28" xfId="11" applyFont="1" applyFill="1" applyBorder="1" applyAlignment="1">
      <alignment horizontal="right" vertical="top" wrapText="1"/>
    </xf>
    <xf numFmtId="0" fontId="22" fillId="8" borderId="5" xfId="11" applyFont="1" applyFill="1" applyBorder="1" applyAlignment="1">
      <alignment horizontal="center" wrapText="1"/>
    </xf>
    <xf numFmtId="0" fontId="26" fillId="0" borderId="0" xfId="11"/>
    <xf numFmtId="0" fontId="26" fillId="0" borderId="8" xfId="11" applyBorder="1"/>
    <xf numFmtId="0" fontId="22" fillId="8" borderId="28" xfId="11" applyFont="1" applyFill="1" applyBorder="1" applyAlignment="1">
      <alignment horizontal="left" vertical="top" wrapText="1"/>
    </xf>
    <xf numFmtId="0" fontId="22" fillId="8" borderId="28" xfId="11" applyFont="1" applyFill="1" applyBorder="1" applyAlignment="1">
      <alignment horizontal="center" vertical="top" wrapText="1"/>
    </xf>
    <xf numFmtId="0" fontId="23" fillId="8" borderId="0" xfId="0" applyFont="1" applyFill="1" applyAlignment="1">
      <alignment horizontal="right" vertical="top" wrapText="1"/>
    </xf>
    <xf numFmtId="4" fontId="23" fillId="8" borderId="0" xfId="0" applyNumberFormat="1" applyFont="1" applyFill="1" applyAlignment="1">
      <alignment horizontal="right" vertical="top" wrapText="1"/>
    </xf>
    <xf numFmtId="0" fontId="35" fillId="9" borderId="34" xfId="0" applyFont="1" applyFill="1" applyBorder="1" applyAlignment="1">
      <alignment horizontal="center" vertical="center" wrapText="1"/>
    </xf>
    <xf numFmtId="0" fontId="35" fillId="9" borderId="24" xfId="0" applyFont="1" applyFill="1" applyBorder="1" applyAlignment="1">
      <alignment horizontal="center" vertical="center" wrapText="1"/>
    </xf>
    <xf numFmtId="0" fontId="34" fillId="8" borderId="0" xfId="0" applyFont="1" applyFill="1" applyAlignment="1">
      <alignment horizontal="center" vertical="top" wrapText="1"/>
    </xf>
    <xf numFmtId="0" fontId="0" fillId="0" borderId="0" xfId="0" applyAlignment="1"/>
    <xf numFmtId="0" fontId="30" fillId="0" borderId="15" xfId="2" applyFont="1" applyBorder="1" applyAlignment="1">
      <alignment horizontal="center" vertical="center" wrapText="1"/>
    </xf>
    <xf numFmtId="0" fontId="30" fillId="0" borderId="16" xfId="2" applyFont="1" applyBorder="1" applyAlignment="1">
      <alignment horizontal="center" vertical="center" wrapText="1"/>
    </xf>
    <xf numFmtId="0" fontId="30" fillId="0" borderId="6" xfId="11" applyFont="1" applyBorder="1" applyAlignment="1">
      <alignment horizontal="center"/>
    </xf>
    <xf numFmtId="0" fontId="30" fillId="0" borderId="7" xfId="11" applyFont="1" applyBorder="1" applyAlignment="1">
      <alignment horizontal="center"/>
    </xf>
    <xf numFmtId="0" fontId="30" fillId="0" borderId="9" xfId="11" applyFont="1" applyBorder="1" applyAlignment="1">
      <alignment horizontal="center"/>
    </xf>
    <xf numFmtId="0" fontId="29" fillId="0" borderId="25" xfId="11" applyFont="1" applyBorder="1" applyAlignment="1">
      <alignment horizontal="center" vertical="center" wrapText="1"/>
    </xf>
    <xf numFmtId="0" fontId="30" fillId="0" borderId="5" xfId="11" applyFont="1" applyBorder="1" applyAlignment="1">
      <alignment horizontal="center" wrapText="1"/>
    </xf>
    <xf numFmtId="0" fontId="30" fillId="0" borderId="0" xfId="11" applyFont="1" applyAlignment="1">
      <alignment horizontal="center"/>
    </xf>
    <xf numFmtId="0" fontId="30" fillId="0" borderId="8" xfId="11" applyFont="1" applyBorder="1" applyAlignment="1">
      <alignment horizontal="center"/>
    </xf>
    <xf numFmtId="0" fontId="30" fillId="0" borderId="5" xfId="11" applyFont="1" applyBorder="1" applyAlignment="1">
      <alignment horizontal="center"/>
    </xf>
    <xf numFmtId="0" fontId="28" fillId="6" borderId="1" xfId="11" applyFont="1" applyFill="1" applyBorder="1" applyAlignment="1">
      <alignment horizontal="center" vertical="center" wrapText="1"/>
    </xf>
    <xf numFmtId="0" fontId="28" fillId="6" borderId="2" xfId="11" applyFont="1" applyFill="1" applyBorder="1" applyAlignment="1">
      <alignment horizontal="center" vertical="center" wrapText="1"/>
    </xf>
    <xf numFmtId="0" fontId="28" fillId="6" borderId="3" xfId="11" applyFont="1" applyFill="1" applyBorder="1" applyAlignment="1">
      <alignment horizontal="center" vertical="center" wrapText="1"/>
    </xf>
    <xf numFmtId="0" fontId="29" fillId="0" borderId="12" xfId="2" applyFont="1" applyBorder="1" applyAlignment="1">
      <alignment horizontal="center" vertical="center"/>
    </xf>
    <xf numFmtId="0" fontId="29" fillId="0" borderId="13" xfId="2" applyFont="1" applyBorder="1" applyAlignment="1">
      <alignment horizontal="center" vertical="center"/>
    </xf>
    <xf numFmtId="0" fontId="29" fillId="0" borderId="15" xfId="2" applyFont="1" applyBorder="1" applyAlignment="1">
      <alignment horizontal="center" vertical="center"/>
    </xf>
    <xf numFmtId="0" fontId="29" fillId="0" borderId="16" xfId="2" applyFont="1" applyBorder="1" applyAlignment="1">
      <alignment horizontal="center" vertical="center"/>
    </xf>
    <xf numFmtId="4" fontId="29" fillId="0" borderId="14" xfId="2" applyNumberFormat="1" applyFont="1" applyBorder="1" applyAlignment="1">
      <alignment horizontal="center" vertical="center" wrapText="1"/>
    </xf>
    <xf numFmtId="4" fontId="29" fillId="0" borderId="17" xfId="2" applyNumberFormat="1" applyFont="1" applyBorder="1" applyAlignment="1">
      <alignment horizontal="center" vertical="center" wrapText="1"/>
    </xf>
  </cellXfs>
  <cellStyles count="16">
    <cellStyle name="Moeda 2" xfId="9" xr:uid="{E633CDE4-72CC-42B5-90AD-A78650DB69EA}"/>
    <cellStyle name="Moeda 3" xfId="14" xr:uid="{CA41C66B-C0EE-4CA9-943D-9D88A7CE6476}"/>
    <cellStyle name="Normal" xfId="0" builtinId="0"/>
    <cellStyle name="Normal 2" xfId="8" xr:uid="{58FA93B0-4F38-4369-833B-A5C696F41B8C}"/>
    <cellStyle name="Normal 2 2" xfId="2" xr:uid="{00000000-0005-0000-0000-000032000000}"/>
    <cellStyle name="Normal 2 2 2" xfId="6" xr:uid="{87E6BCD9-AA4D-4401-93E4-923C34A7075B}"/>
    <cellStyle name="Normal 2 3" xfId="11" xr:uid="{F3AAEC26-D185-4943-B8B1-9B9F01B1AF21}"/>
    <cellStyle name="Normal 3" xfId="3" xr:uid="{00000000-0005-0000-0000-000033000000}"/>
    <cellStyle name="Normal 3 2" xfId="7" xr:uid="{A430EA24-F858-4F42-9DE9-4B556DE14AE9}"/>
    <cellStyle name="Normal 4" xfId="10" xr:uid="{EC6F1F95-B669-42FC-AE94-FEA31AF8AE8D}"/>
    <cellStyle name="Normal 7" xfId="1" xr:uid="{00000000-0005-0000-0000-000031000000}"/>
    <cellStyle name="Normal 9" xfId="12" xr:uid="{148A0A59-06F2-4E31-B686-E928D5B8D1E7}"/>
    <cellStyle name="Porcentagem" xfId="15" builtinId="5"/>
    <cellStyle name="Porcentagem 3" xfId="13" xr:uid="{873E9FD0-541B-4B94-A040-1299B056C9AF}"/>
    <cellStyle name="Vírgula 3" xfId="5" xr:uid="{00000000-0005-0000-0000-000035000000}"/>
    <cellStyle name="Vírgula 5" xfId="4" xr:uid="{00000000-0005-0000-0000-000034000000}"/>
  </cellStyles>
  <dxfs count="0"/>
  <tableStyles count="0" defaultTableStyle="TableStyleMedium2" defaultPivotStyle="PivotStyleLight16"/>
  <colors>
    <mruColors>
      <color rgb="FF519048"/>
      <color rgb="FFE69022"/>
      <color rgb="FFEB9022"/>
      <color rgb="FF354AA0"/>
      <color rgb="FFA8B3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207393</xdr:colOff>
      <xdr:row>1</xdr:row>
      <xdr:rowOff>327625</xdr:rowOff>
    </xdr:from>
    <xdr:to>
      <xdr:col>3</xdr:col>
      <xdr:colOff>855093</xdr:colOff>
      <xdr:row>1</xdr:row>
      <xdr:rowOff>1163746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C94112-F453-4F0E-8E23-D6FBB9B28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393" y="543285"/>
          <a:ext cx="2479555" cy="836121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</xdr:row>
      <xdr:rowOff>238125</xdr:rowOff>
    </xdr:from>
    <xdr:to>
      <xdr:col>9</xdr:col>
      <xdr:colOff>670643</xdr:colOff>
      <xdr:row>1</xdr:row>
      <xdr:rowOff>1212680</xdr:rowOff>
    </xdr:to>
    <xdr:pic>
      <xdr:nvPicPr>
        <xdr:cNvPr id="3" name="Imagem 2" descr="logo seplage (1)">
          <a:extLst>
            <a:ext uri="{FF2B5EF4-FFF2-40B4-BE49-F238E27FC236}">
              <a16:creationId xmlns:a16="http://schemas.microsoft.com/office/drawing/2014/main" id="{6DC2F3A3-0D3E-4289-A65B-5EA128786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48725" y="457200"/>
          <a:ext cx="2366093" cy="974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122705</xdr:colOff>
      <xdr:row>0</xdr:row>
      <xdr:rowOff>68355</xdr:rowOff>
    </xdr:from>
    <xdr:to>
      <xdr:col>8</xdr:col>
      <xdr:colOff>408455</xdr:colOff>
      <xdr:row>4</xdr:row>
      <xdr:rowOff>137832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1FE599AA-D4B9-4556-93A6-9844520E1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05" y="68355"/>
          <a:ext cx="857250" cy="1012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342901</xdr:colOff>
      <xdr:row>2</xdr:row>
      <xdr:rowOff>38100</xdr:rowOff>
    </xdr:from>
    <xdr:to>
      <xdr:col>20</xdr:col>
      <xdr:colOff>276225</xdr:colOff>
      <xdr:row>3</xdr:row>
      <xdr:rowOff>166574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8E39A4C-BDA8-4E9D-9C50-3472C3581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44026" y="600075"/>
          <a:ext cx="1400174" cy="318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180975</xdr:rowOff>
    </xdr:from>
    <xdr:to>
      <xdr:col>3</xdr:col>
      <xdr:colOff>466725</xdr:colOff>
      <xdr:row>2</xdr:row>
      <xdr:rowOff>7446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F136189-F2D0-43AC-827F-2E257EB72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371475"/>
          <a:ext cx="2476500" cy="836121"/>
        </a:xfrm>
        <a:prstGeom prst="rect">
          <a:avLst/>
        </a:prstGeom>
      </xdr:spPr>
    </xdr:pic>
    <xdr:clientData/>
  </xdr:twoCellAnchor>
  <xdr:twoCellAnchor editAs="oneCell">
    <xdr:from>
      <xdr:col>10</xdr:col>
      <xdr:colOff>361950</xdr:colOff>
      <xdr:row>1</xdr:row>
      <xdr:rowOff>0</xdr:rowOff>
    </xdr:from>
    <xdr:to>
      <xdr:col>13</xdr:col>
      <xdr:colOff>442043</xdr:colOff>
      <xdr:row>1</xdr:row>
      <xdr:rowOff>974555</xdr:rowOff>
    </xdr:to>
    <xdr:pic>
      <xdr:nvPicPr>
        <xdr:cNvPr id="3" name="Imagem 2" descr="logo seplage (1)">
          <a:extLst>
            <a:ext uri="{FF2B5EF4-FFF2-40B4-BE49-F238E27FC236}">
              <a16:creationId xmlns:a16="http://schemas.microsoft.com/office/drawing/2014/main" id="{489B3A6A-9C3B-4751-A303-73A76AE48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10950" y="190500"/>
          <a:ext cx="2366093" cy="9745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1</xdr:row>
      <xdr:rowOff>352425</xdr:rowOff>
    </xdr:from>
    <xdr:to>
      <xdr:col>1</xdr:col>
      <xdr:colOff>945716</xdr:colOff>
      <xdr:row>1</xdr:row>
      <xdr:rowOff>939249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AE4A80-F8E0-46FE-BFCF-5F9137607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542925"/>
          <a:ext cx="2145866" cy="5868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337344</xdr:colOff>
      <xdr:row>13</xdr:row>
      <xdr:rowOff>207963</xdr:rowOff>
    </xdr:from>
    <xdr:to>
      <xdr:col>6</xdr:col>
      <xdr:colOff>390715</xdr:colOff>
      <xdr:row>17</xdr:row>
      <xdr:rowOff>178594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56611A-15E0-413C-9FD4-51E61C64E9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6" r="10262"/>
        <a:stretch/>
      </xdr:blipFill>
      <xdr:spPr>
        <a:xfrm>
          <a:off x="1974453" y="4107260"/>
          <a:ext cx="3655012" cy="804068"/>
        </a:xfrm>
        <a:prstGeom prst="rect">
          <a:avLst/>
        </a:prstGeom>
      </xdr:spPr>
    </xdr:pic>
    <xdr:clientData/>
  </xdr:twoCellAnchor>
  <xdr:twoCellAnchor editAs="oneCell">
    <xdr:from>
      <xdr:col>0</xdr:col>
      <xdr:colOff>39688</xdr:colOff>
      <xdr:row>0</xdr:row>
      <xdr:rowOff>228203</xdr:rowOff>
    </xdr:from>
    <xdr:to>
      <xdr:col>0</xdr:col>
      <xdr:colOff>1595438</xdr:colOff>
      <xdr:row>0</xdr:row>
      <xdr:rowOff>654386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1E1169B-7137-4589-B9F9-406167153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8" y="228203"/>
          <a:ext cx="1555750" cy="426183"/>
        </a:xfrm>
        <a:prstGeom prst="rect">
          <a:avLst/>
        </a:prstGeom>
      </xdr:spPr>
    </xdr:pic>
    <xdr:clientData/>
  </xdr:twoCellAnchor>
  <xdr:twoCellAnchor editAs="oneCell">
    <xdr:from>
      <xdr:col>9</xdr:col>
      <xdr:colOff>15081</xdr:colOff>
      <xdr:row>0</xdr:row>
      <xdr:rowOff>221854</xdr:rowOff>
    </xdr:from>
    <xdr:to>
      <xdr:col>9</xdr:col>
      <xdr:colOff>1570831</xdr:colOff>
      <xdr:row>0</xdr:row>
      <xdr:rowOff>648037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DAEDA8-CE6C-4C1B-B0A5-020F153B8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6565" y="221854"/>
          <a:ext cx="1555750" cy="42618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1E7D7-859F-4BE6-AB5C-BEC37E4B09D6}">
  <sheetPr filterMode="1"/>
  <dimension ref="A1:J74"/>
  <sheetViews>
    <sheetView tabSelected="1" view="pageBreakPreview" zoomScaleNormal="100" zoomScaleSheetLayoutView="100" workbookViewId="0">
      <selection activeCell="K24" sqref="K24"/>
    </sheetView>
  </sheetViews>
  <sheetFormatPr defaultRowHeight="12.75"/>
  <cols>
    <col min="1" max="1" width="7.7109375" style="21" customWidth="1"/>
    <col min="2" max="2" width="10.28515625" style="21" customWidth="1"/>
    <col min="3" max="3" width="9.42578125" style="21" customWidth="1"/>
    <col min="4" max="4" width="68.5703125" style="21" bestFit="1" customWidth="1"/>
    <col min="5" max="5" width="9.140625" style="21" bestFit="1"/>
    <col min="6" max="6" width="12" style="21" customWidth="1"/>
    <col min="7" max="7" width="12.5703125" style="21" customWidth="1"/>
    <col min="8" max="9" width="12.85546875" style="21" customWidth="1"/>
    <col min="10" max="10" width="14.42578125" style="21" customWidth="1"/>
    <col min="11" max="11" width="14.85546875" style="21" bestFit="1" customWidth="1"/>
    <col min="12" max="16384" width="9.140625" style="21"/>
  </cols>
  <sheetData>
    <row r="1" spans="1:10" ht="17.25" customHeight="1">
      <c r="A1" s="83"/>
      <c r="B1" s="84"/>
      <c r="C1" s="84"/>
      <c r="D1" s="84" t="s">
        <v>0</v>
      </c>
      <c r="E1" s="84"/>
      <c r="F1" s="73" t="s">
        <v>33</v>
      </c>
      <c r="G1" s="73"/>
      <c r="H1" s="156" t="s">
        <v>68</v>
      </c>
      <c r="I1" s="156"/>
      <c r="J1" s="85">
        <f>H68</f>
        <v>224383.06</v>
      </c>
    </row>
    <row r="2" spans="1:10" ht="105.75" customHeight="1">
      <c r="A2" s="74"/>
      <c r="B2" s="33"/>
      <c r="C2" s="33"/>
      <c r="D2" s="33" t="s">
        <v>381</v>
      </c>
      <c r="E2" s="33"/>
      <c r="F2" s="155" t="s">
        <v>179</v>
      </c>
      <c r="G2" s="155"/>
      <c r="H2" s="155" t="s">
        <v>127</v>
      </c>
      <c r="I2" s="155"/>
      <c r="J2" s="86">
        <v>0.1764</v>
      </c>
    </row>
    <row r="3" spans="1:10">
      <c r="A3" s="74"/>
      <c r="B3" s="33"/>
      <c r="C3" s="33"/>
      <c r="D3" s="33"/>
      <c r="E3" s="33"/>
      <c r="F3" s="33"/>
      <c r="G3" s="33"/>
      <c r="H3" s="33"/>
      <c r="I3" s="33" t="s">
        <v>128</v>
      </c>
      <c r="J3" s="87">
        <v>45919</v>
      </c>
    </row>
    <row r="4" spans="1:10" ht="24" customHeight="1">
      <c r="A4" s="106"/>
      <c r="B4" s="158" t="str">
        <f>D2</f>
        <v>REFORMA DO CRAS DO BAIRRO PROPIRA</v>
      </c>
      <c r="C4" s="159"/>
      <c r="D4" s="159"/>
      <c r="E4" s="159"/>
      <c r="F4" s="159"/>
      <c r="G4" s="159"/>
      <c r="H4" s="159"/>
      <c r="I4" s="159"/>
      <c r="J4" s="160"/>
    </row>
    <row r="5" spans="1:10" ht="30" customHeight="1">
      <c r="A5" s="78" t="s">
        <v>1</v>
      </c>
      <c r="B5" s="35" t="s">
        <v>2</v>
      </c>
      <c r="C5" s="34" t="s">
        <v>3</v>
      </c>
      <c r="D5" s="34" t="s">
        <v>4</v>
      </c>
      <c r="E5" s="36" t="s">
        <v>5</v>
      </c>
      <c r="F5" s="35" t="s">
        <v>6</v>
      </c>
      <c r="G5" s="35" t="s">
        <v>36</v>
      </c>
      <c r="H5" s="35" t="s">
        <v>37</v>
      </c>
      <c r="I5" s="35" t="s">
        <v>38</v>
      </c>
      <c r="J5" s="88" t="s">
        <v>39</v>
      </c>
    </row>
    <row r="6" spans="1:10" ht="20.100000000000001" hidden="1" customHeight="1">
      <c r="A6" s="98" t="s">
        <v>69</v>
      </c>
      <c r="B6" s="90" t="s">
        <v>70</v>
      </c>
      <c r="C6" s="90"/>
      <c r="D6" s="90" t="s">
        <v>7</v>
      </c>
      <c r="E6" s="91"/>
      <c r="F6" s="92">
        <v>1</v>
      </c>
      <c r="G6" s="92" t="s">
        <v>71</v>
      </c>
      <c r="H6" s="93">
        <v>5107.05</v>
      </c>
      <c r="I6" s="93">
        <v>5107.05</v>
      </c>
      <c r="J6" s="99">
        <v>2.2760408027236993E-2</v>
      </c>
    </row>
    <row r="7" spans="1:10" ht="25.5" hidden="1">
      <c r="A7" s="100" t="s">
        <v>72</v>
      </c>
      <c r="B7" s="94" t="s">
        <v>383</v>
      </c>
      <c r="C7" s="94" t="s">
        <v>8</v>
      </c>
      <c r="D7" s="94" t="s">
        <v>384</v>
      </c>
      <c r="E7" s="95" t="s">
        <v>9</v>
      </c>
      <c r="F7" s="96">
        <v>15</v>
      </c>
      <c r="G7" s="97">
        <v>132.16</v>
      </c>
      <c r="H7" s="97">
        <v>155.47</v>
      </c>
      <c r="I7" s="97">
        <v>2332.0500000000002</v>
      </c>
      <c r="J7" s="101">
        <v>1.0393164261152334E-2</v>
      </c>
    </row>
    <row r="8" spans="1:10" ht="20.100000000000001" hidden="1" customHeight="1">
      <c r="A8" s="100" t="s">
        <v>73</v>
      </c>
      <c r="B8" s="94" t="s">
        <v>385</v>
      </c>
      <c r="C8" s="94" t="s">
        <v>8</v>
      </c>
      <c r="D8" s="94" t="s">
        <v>386</v>
      </c>
      <c r="E8" s="95" t="s">
        <v>9</v>
      </c>
      <c r="F8" s="96">
        <v>60</v>
      </c>
      <c r="G8" s="97">
        <v>39.32</v>
      </c>
      <c r="H8" s="97">
        <v>46.25</v>
      </c>
      <c r="I8" s="97">
        <v>2775</v>
      </c>
      <c r="J8" s="101">
        <v>1.2367243766084659E-2</v>
      </c>
    </row>
    <row r="9" spans="1:10" ht="20.100000000000001" hidden="1" customHeight="1">
      <c r="A9" s="98" t="s">
        <v>74</v>
      </c>
      <c r="B9" s="90" t="s">
        <v>70</v>
      </c>
      <c r="C9" s="90"/>
      <c r="D9" s="90" t="s">
        <v>66</v>
      </c>
      <c r="E9" s="91"/>
      <c r="F9" s="92">
        <v>1</v>
      </c>
      <c r="G9" s="92" t="s">
        <v>71</v>
      </c>
      <c r="H9" s="93">
        <v>510.91</v>
      </c>
      <c r="I9" s="93">
        <v>510.91</v>
      </c>
      <c r="J9" s="99">
        <v>2.2769544189298425E-3</v>
      </c>
    </row>
    <row r="10" spans="1:10" ht="20.100000000000001" hidden="1" customHeight="1">
      <c r="A10" s="100" t="s">
        <v>75</v>
      </c>
      <c r="B10" s="94" t="s">
        <v>387</v>
      </c>
      <c r="C10" s="94" t="s">
        <v>10</v>
      </c>
      <c r="D10" s="94" t="s">
        <v>388</v>
      </c>
      <c r="E10" s="95" t="s">
        <v>13</v>
      </c>
      <c r="F10" s="96">
        <v>2.4</v>
      </c>
      <c r="G10" s="97">
        <v>180.96</v>
      </c>
      <c r="H10" s="97">
        <v>212.88</v>
      </c>
      <c r="I10" s="97">
        <v>510.91</v>
      </c>
      <c r="J10" s="101">
        <v>2.2769544189298425E-3</v>
      </c>
    </row>
    <row r="11" spans="1:10" ht="20.100000000000001" customHeight="1">
      <c r="A11" s="98" t="s">
        <v>76</v>
      </c>
      <c r="B11" s="90" t="s">
        <v>70</v>
      </c>
      <c r="C11" s="90"/>
      <c r="D11" s="90" t="s">
        <v>105</v>
      </c>
      <c r="E11" s="91"/>
      <c r="F11" s="92">
        <v>1</v>
      </c>
      <c r="G11" s="92" t="s">
        <v>71</v>
      </c>
      <c r="H11" s="93">
        <v>24192.080000000002</v>
      </c>
      <c r="I11" s="93">
        <v>24192.080000000002</v>
      </c>
      <c r="J11" s="99">
        <v>0.10781598218689058</v>
      </c>
    </row>
    <row r="12" spans="1:10" ht="20.100000000000001" hidden="1" customHeight="1">
      <c r="A12" s="100" t="s">
        <v>77</v>
      </c>
      <c r="B12" s="94" t="s">
        <v>150</v>
      </c>
      <c r="C12" s="94" t="s">
        <v>10</v>
      </c>
      <c r="D12" s="94" t="s">
        <v>151</v>
      </c>
      <c r="E12" s="95" t="s">
        <v>13</v>
      </c>
      <c r="F12" s="96">
        <v>121.15</v>
      </c>
      <c r="G12" s="97">
        <v>6.98</v>
      </c>
      <c r="H12" s="97">
        <v>8.2100000000000009</v>
      </c>
      <c r="I12" s="97">
        <v>994.64</v>
      </c>
      <c r="J12" s="101">
        <v>4.4327766989183583E-3</v>
      </c>
    </row>
    <row r="13" spans="1:10" ht="20.100000000000001" hidden="1" customHeight="1">
      <c r="A13" s="100" t="s">
        <v>389</v>
      </c>
      <c r="B13" s="94" t="s">
        <v>117</v>
      </c>
      <c r="C13" s="94" t="s">
        <v>10</v>
      </c>
      <c r="D13" s="94" t="s">
        <v>118</v>
      </c>
      <c r="E13" s="95" t="s">
        <v>13</v>
      </c>
      <c r="F13" s="96">
        <v>115.72</v>
      </c>
      <c r="G13" s="97">
        <v>8.43</v>
      </c>
      <c r="H13" s="97">
        <v>9.91</v>
      </c>
      <c r="I13" s="97">
        <v>1146.78</v>
      </c>
      <c r="J13" s="101">
        <v>5.1108136238092123E-3</v>
      </c>
    </row>
    <row r="14" spans="1:10" ht="20.100000000000001" hidden="1" customHeight="1">
      <c r="A14" s="100" t="s">
        <v>390</v>
      </c>
      <c r="B14" s="94" t="s">
        <v>115</v>
      </c>
      <c r="C14" s="94" t="s">
        <v>8</v>
      </c>
      <c r="D14" s="94" t="s">
        <v>116</v>
      </c>
      <c r="E14" s="95" t="s">
        <v>13</v>
      </c>
      <c r="F14" s="96">
        <v>243.22</v>
      </c>
      <c r="G14" s="97">
        <v>2.2999999999999998</v>
      </c>
      <c r="H14" s="97">
        <v>2.7</v>
      </c>
      <c r="I14" s="97">
        <v>656.69</v>
      </c>
      <c r="J14" s="101">
        <v>2.9266469581081568E-3</v>
      </c>
    </row>
    <row r="15" spans="1:10" ht="25.5" hidden="1">
      <c r="A15" s="100" t="s">
        <v>391</v>
      </c>
      <c r="B15" s="94" t="s">
        <v>280</v>
      </c>
      <c r="C15" s="94" t="s">
        <v>8</v>
      </c>
      <c r="D15" s="94" t="s">
        <v>281</v>
      </c>
      <c r="E15" s="95" t="s">
        <v>13</v>
      </c>
      <c r="F15" s="96">
        <v>192.28</v>
      </c>
      <c r="G15" s="97">
        <v>20.65</v>
      </c>
      <c r="H15" s="97">
        <v>24.29</v>
      </c>
      <c r="I15" s="97">
        <v>4670.4799999999996</v>
      </c>
      <c r="J15" s="101">
        <v>2.0814762041305612E-2</v>
      </c>
    </row>
    <row r="16" spans="1:10" ht="20.100000000000001" customHeight="1">
      <c r="A16" s="100" t="s">
        <v>392</v>
      </c>
      <c r="B16" s="94" t="s">
        <v>282</v>
      </c>
      <c r="C16" s="94" t="s">
        <v>10</v>
      </c>
      <c r="D16" s="94" t="s">
        <v>283</v>
      </c>
      <c r="E16" s="95" t="s">
        <v>13</v>
      </c>
      <c r="F16" s="96">
        <v>463.95</v>
      </c>
      <c r="G16" s="97">
        <v>16.739999999999998</v>
      </c>
      <c r="H16" s="97">
        <v>19.690000000000001</v>
      </c>
      <c r="I16" s="97">
        <v>9135.17</v>
      </c>
      <c r="J16" s="101">
        <v>4.071238711157607E-2</v>
      </c>
    </row>
    <row r="17" spans="1:10" ht="25.5" hidden="1">
      <c r="A17" s="100" t="s">
        <v>393</v>
      </c>
      <c r="B17" s="94" t="s">
        <v>284</v>
      </c>
      <c r="C17" s="94" t="s">
        <v>8</v>
      </c>
      <c r="D17" s="94" t="s">
        <v>285</v>
      </c>
      <c r="E17" s="95" t="s">
        <v>13</v>
      </c>
      <c r="F17" s="96">
        <v>521.63</v>
      </c>
      <c r="G17" s="97">
        <v>8.8800000000000008</v>
      </c>
      <c r="H17" s="97">
        <v>10.44</v>
      </c>
      <c r="I17" s="97">
        <v>5445.81</v>
      </c>
      <c r="J17" s="101">
        <v>2.4270147666227565E-2</v>
      </c>
    </row>
    <row r="18" spans="1:10" ht="20.100000000000001" hidden="1" customHeight="1">
      <c r="A18" s="100" t="s">
        <v>394</v>
      </c>
      <c r="B18" s="94" t="s">
        <v>152</v>
      </c>
      <c r="C18" s="94" t="s">
        <v>10</v>
      </c>
      <c r="D18" s="94" t="s">
        <v>153</v>
      </c>
      <c r="E18" s="95" t="s">
        <v>13</v>
      </c>
      <c r="F18" s="96">
        <v>262.87</v>
      </c>
      <c r="G18" s="97">
        <v>5.6</v>
      </c>
      <c r="H18" s="97">
        <v>6.58</v>
      </c>
      <c r="I18" s="97">
        <v>1729.68</v>
      </c>
      <c r="J18" s="101">
        <v>7.7086033143500231E-3</v>
      </c>
    </row>
    <row r="19" spans="1:10" ht="20.100000000000001" hidden="1" customHeight="1">
      <c r="A19" s="100" t="s">
        <v>395</v>
      </c>
      <c r="B19" s="94" t="s">
        <v>286</v>
      </c>
      <c r="C19" s="94" t="s">
        <v>10</v>
      </c>
      <c r="D19" s="94" t="s">
        <v>287</v>
      </c>
      <c r="E19" s="95" t="s">
        <v>13</v>
      </c>
      <c r="F19" s="96">
        <v>20.02</v>
      </c>
      <c r="G19" s="97">
        <v>8.3699999999999992</v>
      </c>
      <c r="H19" s="97">
        <v>9.84</v>
      </c>
      <c r="I19" s="97">
        <v>196.99</v>
      </c>
      <c r="J19" s="101">
        <v>8.7791832413730336E-4</v>
      </c>
    </row>
    <row r="20" spans="1:10" ht="25.5" hidden="1">
      <c r="A20" s="100" t="s">
        <v>396</v>
      </c>
      <c r="B20" s="94" t="s">
        <v>288</v>
      </c>
      <c r="C20" s="94" t="s">
        <v>8</v>
      </c>
      <c r="D20" s="94" t="s">
        <v>289</v>
      </c>
      <c r="E20" s="95" t="s">
        <v>12</v>
      </c>
      <c r="F20" s="96">
        <v>1.45</v>
      </c>
      <c r="G20" s="97">
        <v>66.010000000000005</v>
      </c>
      <c r="H20" s="97">
        <v>77.650000000000006</v>
      </c>
      <c r="I20" s="97">
        <v>112.59</v>
      </c>
      <c r="J20" s="101">
        <v>5.0177584707152131E-4</v>
      </c>
    </row>
    <row r="21" spans="1:10" ht="20.100000000000001" hidden="1" customHeight="1">
      <c r="A21" s="100" t="s">
        <v>397</v>
      </c>
      <c r="B21" s="94" t="s">
        <v>290</v>
      </c>
      <c r="C21" s="94" t="s">
        <v>10</v>
      </c>
      <c r="D21" s="94" t="s">
        <v>291</v>
      </c>
      <c r="E21" s="95" t="s">
        <v>13</v>
      </c>
      <c r="F21" s="96">
        <v>7.87</v>
      </c>
      <c r="G21" s="97">
        <v>11.16</v>
      </c>
      <c r="H21" s="97">
        <v>13.12</v>
      </c>
      <c r="I21" s="97">
        <v>103.25</v>
      </c>
      <c r="J21" s="101">
        <v>4.6015060138675354E-4</v>
      </c>
    </row>
    <row r="22" spans="1:10" ht="20.100000000000001" customHeight="1">
      <c r="A22" s="98" t="s">
        <v>78</v>
      </c>
      <c r="B22" s="90" t="s">
        <v>70</v>
      </c>
      <c r="C22" s="90"/>
      <c r="D22" s="90" t="s">
        <v>16</v>
      </c>
      <c r="E22" s="91"/>
      <c r="F22" s="92">
        <v>1</v>
      </c>
      <c r="G22" s="92" t="s">
        <v>71</v>
      </c>
      <c r="H22" s="93">
        <v>83390.16</v>
      </c>
      <c r="I22" s="93">
        <v>83390.16</v>
      </c>
      <c r="J22" s="99">
        <v>0.3716419590676765</v>
      </c>
    </row>
    <row r="23" spans="1:10" ht="25.5">
      <c r="A23" s="100" t="s">
        <v>79</v>
      </c>
      <c r="B23" s="94" t="s">
        <v>292</v>
      </c>
      <c r="C23" s="94" t="s">
        <v>8</v>
      </c>
      <c r="D23" s="94" t="s">
        <v>293</v>
      </c>
      <c r="E23" s="95" t="s">
        <v>13</v>
      </c>
      <c r="F23" s="96">
        <v>483.18</v>
      </c>
      <c r="G23" s="97">
        <v>54.15</v>
      </c>
      <c r="H23" s="97">
        <v>63.7</v>
      </c>
      <c r="I23" s="97">
        <v>30778.560000000001</v>
      </c>
      <c r="J23" s="101">
        <v>0.13716971325731986</v>
      </c>
    </row>
    <row r="24" spans="1:10" ht="38.25">
      <c r="A24" s="100" t="s">
        <v>296</v>
      </c>
      <c r="B24" s="94" t="s">
        <v>398</v>
      </c>
      <c r="C24" s="94" t="s">
        <v>8</v>
      </c>
      <c r="D24" s="94" t="s">
        <v>399</v>
      </c>
      <c r="E24" s="95" t="s">
        <v>13</v>
      </c>
      <c r="F24" s="96">
        <v>521.63</v>
      </c>
      <c r="G24" s="97">
        <v>85.74</v>
      </c>
      <c r="H24" s="97">
        <v>100.86</v>
      </c>
      <c r="I24" s="97">
        <v>52611.6</v>
      </c>
      <c r="J24" s="101">
        <v>0.23447224581035664</v>
      </c>
    </row>
    <row r="25" spans="1:10" ht="20.100000000000001" customHeight="1">
      <c r="A25" s="98" t="s">
        <v>80</v>
      </c>
      <c r="B25" s="90" t="s">
        <v>70</v>
      </c>
      <c r="C25" s="90"/>
      <c r="D25" s="90" t="s">
        <v>134</v>
      </c>
      <c r="E25" s="91"/>
      <c r="F25" s="92">
        <v>1</v>
      </c>
      <c r="G25" s="92" t="s">
        <v>71</v>
      </c>
      <c r="H25" s="93">
        <v>25161.91</v>
      </c>
      <c r="I25" s="93">
        <v>25161.91</v>
      </c>
      <c r="J25" s="99">
        <v>0.1121381890415435</v>
      </c>
    </row>
    <row r="26" spans="1:10" ht="25.5">
      <c r="A26" s="100" t="s">
        <v>81</v>
      </c>
      <c r="B26" s="94" t="s">
        <v>294</v>
      </c>
      <c r="C26" s="94" t="s">
        <v>8</v>
      </c>
      <c r="D26" s="94" t="s">
        <v>295</v>
      </c>
      <c r="E26" s="95" t="s">
        <v>13</v>
      </c>
      <c r="F26" s="96">
        <v>262.87</v>
      </c>
      <c r="G26" s="97">
        <v>81.37</v>
      </c>
      <c r="H26" s="97">
        <v>95.72</v>
      </c>
      <c r="I26" s="97">
        <v>25161.91</v>
      </c>
      <c r="J26" s="101">
        <v>0.1121381890415435</v>
      </c>
    </row>
    <row r="27" spans="1:10" ht="20.100000000000001" customHeight="1">
      <c r="A27" s="98" t="s">
        <v>82</v>
      </c>
      <c r="B27" s="90" t="s">
        <v>70</v>
      </c>
      <c r="C27" s="90"/>
      <c r="D27" s="90" t="s">
        <v>136</v>
      </c>
      <c r="E27" s="91"/>
      <c r="F27" s="92">
        <v>1</v>
      </c>
      <c r="G27" s="92" t="s">
        <v>71</v>
      </c>
      <c r="H27" s="93">
        <v>12495.58</v>
      </c>
      <c r="I27" s="93">
        <v>12495.58</v>
      </c>
      <c r="J27" s="99">
        <v>5.5688606795896267E-2</v>
      </c>
    </row>
    <row r="28" spans="1:10" ht="20.100000000000001" customHeight="1">
      <c r="A28" s="100" t="s">
        <v>83</v>
      </c>
      <c r="B28" s="94" t="s">
        <v>154</v>
      </c>
      <c r="C28" s="94" t="s">
        <v>10</v>
      </c>
      <c r="D28" s="94" t="s">
        <v>155</v>
      </c>
      <c r="E28" s="95" t="s">
        <v>13</v>
      </c>
      <c r="F28" s="96">
        <v>108.16</v>
      </c>
      <c r="G28" s="97">
        <v>76.73</v>
      </c>
      <c r="H28" s="97">
        <v>90.26</v>
      </c>
      <c r="I28" s="97">
        <v>9762.52</v>
      </c>
      <c r="J28" s="101">
        <v>4.3508275535595248E-2</v>
      </c>
    </row>
    <row r="29" spans="1:10" ht="20.100000000000001" hidden="1" customHeight="1">
      <c r="A29" s="100" t="s">
        <v>156</v>
      </c>
      <c r="B29" s="94" t="s">
        <v>180</v>
      </c>
      <c r="C29" s="94" t="s">
        <v>10</v>
      </c>
      <c r="D29" s="94" t="s">
        <v>181</v>
      </c>
      <c r="E29" s="95" t="s">
        <v>15</v>
      </c>
      <c r="F29" s="96">
        <v>82.57</v>
      </c>
      <c r="G29" s="97">
        <v>28.14</v>
      </c>
      <c r="H29" s="97">
        <v>33.1</v>
      </c>
      <c r="I29" s="97">
        <v>2733.06</v>
      </c>
      <c r="J29" s="101">
        <v>1.2180331260301023E-2</v>
      </c>
    </row>
    <row r="30" spans="1:10" ht="20.100000000000001" hidden="1" customHeight="1">
      <c r="A30" s="98" t="s">
        <v>84</v>
      </c>
      <c r="B30" s="90" t="s">
        <v>70</v>
      </c>
      <c r="C30" s="90"/>
      <c r="D30" s="90" t="s">
        <v>137</v>
      </c>
      <c r="E30" s="91"/>
      <c r="F30" s="92">
        <v>1</v>
      </c>
      <c r="G30" s="92" t="s">
        <v>71</v>
      </c>
      <c r="H30" s="93">
        <v>8335.67</v>
      </c>
      <c r="I30" s="93">
        <v>8335.67</v>
      </c>
      <c r="J30" s="99">
        <v>3.7149283907617625E-2</v>
      </c>
    </row>
    <row r="31" spans="1:10" ht="38.25" hidden="1">
      <c r="A31" s="100" t="s">
        <v>85</v>
      </c>
      <c r="B31" s="94" t="s">
        <v>297</v>
      </c>
      <c r="C31" s="94" t="s">
        <v>8</v>
      </c>
      <c r="D31" s="94" t="s">
        <v>298</v>
      </c>
      <c r="E31" s="95" t="s">
        <v>13</v>
      </c>
      <c r="F31" s="96">
        <v>39.18</v>
      </c>
      <c r="G31" s="97">
        <v>68.739999999999995</v>
      </c>
      <c r="H31" s="97">
        <v>80.86</v>
      </c>
      <c r="I31" s="97">
        <v>3168.09</v>
      </c>
      <c r="J31" s="101">
        <v>1.4119113983025278E-2</v>
      </c>
    </row>
    <row r="32" spans="1:10" ht="20.100000000000001" hidden="1" customHeight="1">
      <c r="A32" s="100" t="s">
        <v>86</v>
      </c>
      <c r="B32" s="94" t="s">
        <v>299</v>
      </c>
      <c r="C32" s="94" t="s">
        <v>10</v>
      </c>
      <c r="D32" s="94" t="s">
        <v>300</v>
      </c>
      <c r="E32" s="95" t="s">
        <v>40</v>
      </c>
      <c r="F32" s="96">
        <v>6</v>
      </c>
      <c r="G32" s="97">
        <v>130.75</v>
      </c>
      <c r="H32" s="97">
        <v>153.81</v>
      </c>
      <c r="I32" s="97">
        <v>922.86</v>
      </c>
      <c r="J32" s="101">
        <v>4.1128773268356358E-3</v>
      </c>
    </row>
    <row r="33" spans="1:10" ht="20.100000000000001" hidden="1" customHeight="1">
      <c r="A33" s="100" t="s">
        <v>87</v>
      </c>
      <c r="B33" s="94" t="s">
        <v>182</v>
      </c>
      <c r="C33" s="94" t="s">
        <v>10</v>
      </c>
      <c r="D33" s="94" t="s">
        <v>183</v>
      </c>
      <c r="E33" s="95" t="s">
        <v>40</v>
      </c>
      <c r="F33" s="96">
        <v>5</v>
      </c>
      <c r="G33" s="97">
        <v>323.51</v>
      </c>
      <c r="H33" s="97">
        <v>380.57</v>
      </c>
      <c r="I33" s="97">
        <v>1902.85</v>
      </c>
      <c r="J33" s="101">
        <v>8.4803638919979073E-3</v>
      </c>
    </row>
    <row r="34" spans="1:10" ht="20.100000000000001" hidden="1" customHeight="1">
      <c r="A34" s="100" t="s">
        <v>157</v>
      </c>
      <c r="B34" s="94" t="s">
        <v>184</v>
      </c>
      <c r="C34" s="94" t="s">
        <v>10</v>
      </c>
      <c r="D34" s="94" t="s">
        <v>185</v>
      </c>
      <c r="E34" s="95" t="s">
        <v>40</v>
      </c>
      <c r="F34" s="96">
        <v>3</v>
      </c>
      <c r="G34" s="97">
        <v>655.72</v>
      </c>
      <c r="H34" s="97">
        <v>771.38</v>
      </c>
      <c r="I34" s="97">
        <v>2314.14</v>
      </c>
      <c r="J34" s="101">
        <v>1.0313345401386361E-2</v>
      </c>
    </row>
    <row r="35" spans="1:10" ht="38.25" hidden="1">
      <c r="A35" s="100" t="s">
        <v>312</v>
      </c>
      <c r="B35" s="94" t="s">
        <v>301</v>
      </c>
      <c r="C35" s="94" t="s">
        <v>8</v>
      </c>
      <c r="D35" s="94" t="s">
        <v>302</v>
      </c>
      <c r="E35" s="95" t="s">
        <v>13</v>
      </c>
      <c r="F35" s="96">
        <v>0.67</v>
      </c>
      <c r="G35" s="97">
        <v>35.19</v>
      </c>
      <c r="H35" s="97">
        <v>41.39</v>
      </c>
      <c r="I35" s="97">
        <v>27.73</v>
      </c>
      <c r="J35" s="101">
        <v>1.2358330437244237E-4</v>
      </c>
    </row>
    <row r="36" spans="1:10" ht="20.100000000000001" customHeight="1">
      <c r="A36" s="98" t="s">
        <v>88</v>
      </c>
      <c r="B36" s="90" t="s">
        <v>70</v>
      </c>
      <c r="C36" s="90"/>
      <c r="D36" s="90" t="s">
        <v>107</v>
      </c>
      <c r="E36" s="91"/>
      <c r="F36" s="92">
        <v>1</v>
      </c>
      <c r="G36" s="92" t="s">
        <v>71</v>
      </c>
      <c r="H36" s="93">
        <v>41657.339999999997</v>
      </c>
      <c r="I36" s="93">
        <v>41657.339999999997</v>
      </c>
      <c r="J36" s="99">
        <v>0.18565278501861951</v>
      </c>
    </row>
    <row r="37" spans="1:10" ht="20.100000000000001" customHeight="1">
      <c r="A37" s="114" t="s">
        <v>89</v>
      </c>
      <c r="B37" s="115" t="s">
        <v>70</v>
      </c>
      <c r="C37" s="115"/>
      <c r="D37" s="115" t="s">
        <v>142</v>
      </c>
      <c r="E37" s="116"/>
      <c r="F37" s="117">
        <v>1</v>
      </c>
      <c r="G37" s="117" t="s">
        <v>71</v>
      </c>
      <c r="H37" s="118">
        <v>14032.94</v>
      </c>
      <c r="I37" s="118">
        <v>14032.94</v>
      </c>
      <c r="J37" s="119">
        <v>6.2540104408951372E-2</v>
      </c>
    </row>
    <row r="38" spans="1:10" ht="25.5" hidden="1">
      <c r="A38" s="100" t="s">
        <v>400</v>
      </c>
      <c r="B38" s="94" t="s">
        <v>90</v>
      </c>
      <c r="C38" s="94" t="s">
        <v>8</v>
      </c>
      <c r="D38" s="94" t="s">
        <v>41</v>
      </c>
      <c r="E38" s="95" t="s">
        <v>13</v>
      </c>
      <c r="F38" s="96">
        <v>18.79</v>
      </c>
      <c r="G38" s="97">
        <v>4.59</v>
      </c>
      <c r="H38" s="97">
        <v>5.39</v>
      </c>
      <c r="I38" s="97">
        <v>101.27</v>
      </c>
      <c r="J38" s="101">
        <v>4.5132640583473636E-4</v>
      </c>
    </row>
    <row r="39" spans="1:10" ht="25.5" hidden="1">
      <c r="A39" s="100" t="s">
        <v>401</v>
      </c>
      <c r="B39" s="94" t="s">
        <v>119</v>
      </c>
      <c r="C39" s="94" t="s">
        <v>8</v>
      </c>
      <c r="D39" s="94" t="s">
        <v>42</v>
      </c>
      <c r="E39" s="95" t="s">
        <v>13</v>
      </c>
      <c r="F39" s="96">
        <v>18.79</v>
      </c>
      <c r="G39" s="97">
        <v>29.91</v>
      </c>
      <c r="H39" s="97">
        <v>35.18</v>
      </c>
      <c r="I39" s="97">
        <v>661.03</v>
      </c>
      <c r="J39" s="101">
        <v>2.9459888816918711E-3</v>
      </c>
    </row>
    <row r="40" spans="1:10" ht="25.5">
      <c r="A40" s="100" t="s">
        <v>402</v>
      </c>
      <c r="B40" s="94" t="s">
        <v>120</v>
      </c>
      <c r="C40" s="94" t="s">
        <v>8</v>
      </c>
      <c r="D40" s="94" t="s">
        <v>43</v>
      </c>
      <c r="E40" s="95" t="s">
        <v>13</v>
      </c>
      <c r="F40" s="96">
        <v>765.32</v>
      </c>
      <c r="G40" s="97">
        <v>14.74</v>
      </c>
      <c r="H40" s="97">
        <v>17.34</v>
      </c>
      <c r="I40" s="97">
        <v>13270.64</v>
      </c>
      <c r="J40" s="101">
        <v>5.914278912142476E-2</v>
      </c>
    </row>
    <row r="41" spans="1:10" ht="20.100000000000001" customHeight="1">
      <c r="A41" s="114" t="s">
        <v>321</v>
      </c>
      <c r="B41" s="115" t="s">
        <v>70</v>
      </c>
      <c r="C41" s="115"/>
      <c r="D41" s="115" t="s">
        <v>143</v>
      </c>
      <c r="E41" s="116"/>
      <c r="F41" s="117">
        <v>1</v>
      </c>
      <c r="G41" s="117" t="s">
        <v>71</v>
      </c>
      <c r="H41" s="118">
        <v>13819.6</v>
      </c>
      <c r="I41" s="118">
        <v>13819.6</v>
      </c>
      <c r="J41" s="119">
        <v>6.1589319621543626E-2</v>
      </c>
    </row>
    <row r="42" spans="1:10" ht="25.5" hidden="1">
      <c r="A42" s="100" t="s">
        <v>403</v>
      </c>
      <c r="B42" s="94" t="s">
        <v>90</v>
      </c>
      <c r="C42" s="94" t="s">
        <v>8</v>
      </c>
      <c r="D42" s="94" t="s">
        <v>41</v>
      </c>
      <c r="E42" s="95" t="s">
        <v>13</v>
      </c>
      <c r="F42" s="96">
        <v>70.33</v>
      </c>
      <c r="G42" s="97">
        <v>4.59</v>
      </c>
      <c r="H42" s="97">
        <v>5.39</v>
      </c>
      <c r="I42" s="97">
        <v>379.07</v>
      </c>
      <c r="J42" s="101">
        <v>1.6893877817692655E-3</v>
      </c>
    </row>
    <row r="43" spans="1:10" ht="25.5" hidden="1">
      <c r="A43" s="100" t="s">
        <v>404</v>
      </c>
      <c r="B43" s="94" t="s">
        <v>119</v>
      </c>
      <c r="C43" s="94" t="s">
        <v>8</v>
      </c>
      <c r="D43" s="94" t="s">
        <v>42</v>
      </c>
      <c r="E43" s="95" t="s">
        <v>13</v>
      </c>
      <c r="F43" s="96">
        <v>70.33</v>
      </c>
      <c r="G43" s="97">
        <v>29.91</v>
      </c>
      <c r="H43" s="97">
        <v>35.18</v>
      </c>
      <c r="I43" s="97">
        <v>2474.1999999999998</v>
      </c>
      <c r="J43" s="101">
        <v>1.1026679108485284E-2</v>
      </c>
    </row>
    <row r="44" spans="1:10" ht="25.5">
      <c r="A44" s="100" t="s">
        <v>405</v>
      </c>
      <c r="B44" s="94" t="s">
        <v>120</v>
      </c>
      <c r="C44" s="94" t="s">
        <v>8</v>
      </c>
      <c r="D44" s="94" t="s">
        <v>43</v>
      </c>
      <c r="E44" s="95" t="s">
        <v>13</v>
      </c>
      <c r="F44" s="96">
        <v>632.42999999999995</v>
      </c>
      <c r="G44" s="97">
        <v>14.74</v>
      </c>
      <c r="H44" s="97">
        <v>17.34</v>
      </c>
      <c r="I44" s="97">
        <v>10966.33</v>
      </c>
      <c r="J44" s="101">
        <v>4.887325273128907E-2</v>
      </c>
    </row>
    <row r="45" spans="1:10" ht="20.100000000000001" hidden="1" customHeight="1">
      <c r="A45" s="114" t="s">
        <v>324</v>
      </c>
      <c r="B45" s="115" t="s">
        <v>70</v>
      </c>
      <c r="C45" s="115"/>
      <c r="D45" s="115" t="s">
        <v>112</v>
      </c>
      <c r="E45" s="116"/>
      <c r="F45" s="117">
        <v>1</v>
      </c>
      <c r="G45" s="117" t="s">
        <v>71</v>
      </c>
      <c r="H45" s="118">
        <v>7789.84</v>
      </c>
      <c r="I45" s="118">
        <v>7789.84</v>
      </c>
      <c r="J45" s="119">
        <v>3.4716702767134025E-2</v>
      </c>
    </row>
    <row r="46" spans="1:10" ht="20.100000000000001" hidden="1" customHeight="1">
      <c r="A46" s="100" t="s">
        <v>406</v>
      </c>
      <c r="B46" s="94" t="s">
        <v>92</v>
      </c>
      <c r="C46" s="94" t="s">
        <v>8</v>
      </c>
      <c r="D46" s="94" t="s">
        <v>93</v>
      </c>
      <c r="E46" s="95" t="s">
        <v>13</v>
      </c>
      <c r="F46" s="96">
        <v>277.12</v>
      </c>
      <c r="G46" s="97">
        <v>23.9</v>
      </c>
      <c r="H46" s="97">
        <v>28.11</v>
      </c>
      <c r="I46" s="97">
        <v>7789.84</v>
      </c>
      <c r="J46" s="101">
        <v>3.4716702767134025E-2</v>
      </c>
    </row>
    <row r="47" spans="1:10" ht="20.100000000000001" hidden="1" customHeight="1">
      <c r="A47" s="114" t="s">
        <v>327</v>
      </c>
      <c r="B47" s="115" t="s">
        <v>70</v>
      </c>
      <c r="C47" s="115"/>
      <c r="D47" s="115" t="s">
        <v>158</v>
      </c>
      <c r="E47" s="116"/>
      <c r="F47" s="117">
        <v>1</v>
      </c>
      <c r="G47" s="117" t="s">
        <v>71</v>
      </c>
      <c r="H47" s="118">
        <v>6014.96</v>
      </c>
      <c r="I47" s="118">
        <v>6014.96</v>
      </c>
      <c r="J47" s="119">
        <v>2.680665822099048E-2</v>
      </c>
    </row>
    <row r="48" spans="1:10" ht="20.100000000000001" hidden="1" customHeight="1">
      <c r="A48" s="100" t="s">
        <v>407</v>
      </c>
      <c r="B48" s="94" t="s">
        <v>91</v>
      </c>
      <c r="C48" s="94" t="s">
        <v>10</v>
      </c>
      <c r="D48" s="94" t="s">
        <v>14</v>
      </c>
      <c r="E48" s="95" t="s">
        <v>13</v>
      </c>
      <c r="F48" s="96">
        <v>90.22</v>
      </c>
      <c r="G48" s="97">
        <v>56.68</v>
      </c>
      <c r="H48" s="97">
        <v>66.67</v>
      </c>
      <c r="I48" s="97">
        <v>6014.96</v>
      </c>
      <c r="J48" s="101">
        <v>2.680665822099048E-2</v>
      </c>
    </row>
    <row r="49" spans="1:10" ht="20.100000000000001" customHeight="1">
      <c r="A49" s="98" t="s">
        <v>94</v>
      </c>
      <c r="B49" s="90" t="s">
        <v>70</v>
      </c>
      <c r="C49" s="90"/>
      <c r="D49" s="90" t="s">
        <v>17</v>
      </c>
      <c r="E49" s="91"/>
      <c r="F49" s="92">
        <v>1</v>
      </c>
      <c r="G49" s="92" t="s">
        <v>71</v>
      </c>
      <c r="H49" s="93">
        <v>18460.53</v>
      </c>
      <c r="I49" s="93">
        <v>18460.53</v>
      </c>
      <c r="J49" s="99">
        <v>8.2272387229232011E-2</v>
      </c>
    </row>
    <row r="50" spans="1:10" ht="20.100000000000001" customHeight="1">
      <c r="A50" s="100" t="s">
        <v>186</v>
      </c>
      <c r="B50" s="94" t="s">
        <v>303</v>
      </c>
      <c r="C50" s="94" t="s">
        <v>10</v>
      </c>
      <c r="D50" s="94" t="s">
        <v>304</v>
      </c>
      <c r="E50" s="95" t="s">
        <v>13</v>
      </c>
      <c r="F50" s="96">
        <v>9.83</v>
      </c>
      <c r="G50" s="97">
        <v>820.38</v>
      </c>
      <c r="H50" s="97">
        <v>965.09</v>
      </c>
      <c r="I50" s="97">
        <v>9486.83</v>
      </c>
      <c r="J50" s="101">
        <v>4.2279617721587358E-2</v>
      </c>
    </row>
    <row r="51" spans="1:10" ht="25.5" hidden="1">
      <c r="A51" s="100" t="s">
        <v>408</v>
      </c>
      <c r="B51" s="94" t="s">
        <v>305</v>
      </c>
      <c r="C51" s="94" t="s">
        <v>8</v>
      </c>
      <c r="D51" s="94" t="s">
        <v>306</v>
      </c>
      <c r="E51" s="95" t="s">
        <v>307</v>
      </c>
      <c r="F51" s="96">
        <v>5.16</v>
      </c>
      <c r="G51" s="97">
        <v>157.31</v>
      </c>
      <c r="H51" s="97">
        <v>185.05</v>
      </c>
      <c r="I51" s="97">
        <v>954.85</v>
      </c>
      <c r="J51" s="101">
        <v>4.2554460216381752E-3</v>
      </c>
    </row>
    <row r="52" spans="1:10" ht="38.25" hidden="1">
      <c r="A52" s="100" t="s">
        <v>409</v>
      </c>
      <c r="B52" s="94" t="s">
        <v>308</v>
      </c>
      <c r="C52" s="94" t="s">
        <v>8</v>
      </c>
      <c r="D52" s="94" t="s">
        <v>309</v>
      </c>
      <c r="E52" s="95" t="s">
        <v>11</v>
      </c>
      <c r="F52" s="96">
        <v>1</v>
      </c>
      <c r="G52" s="97">
        <v>767.19</v>
      </c>
      <c r="H52" s="97">
        <v>902.52</v>
      </c>
      <c r="I52" s="97">
        <v>902.52</v>
      </c>
      <c r="J52" s="101">
        <v>4.0222287725285499E-3</v>
      </c>
    </row>
    <row r="53" spans="1:10" ht="20.100000000000001" hidden="1" customHeight="1">
      <c r="A53" s="100" t="s">
        <v>410</v>
      </c>
      <c r="B53" s="94" t="s">
        <v>310</v>
      </c>
      <c r="C53" s="94" t="s">
        <v>10</v>
      </c>
      <c r="D53" s="94" t="s">
        <v>311</v>
      </c>
      <c r="E53" s="95" t="s">
        <v>67</v>
      </c>
      <c r="F53" s="96">
        <v>18</v>
      </c>
      <c r="G53" s="97">
        <v>112.75</v>
      </c>
      <c r="H53" s="97">
        <v>132.63</v>
      </c>
      <c r="I53" s="97">
        <v>2387.34</v>
      </c>
      <c r="J53" s="101">
        <v>1.0639573236945784E-2</v>
      </c>
    </row>
    <row r="54" spans="1:10" ht="20.100000000000001" hidden="1" customHeight="1">
      <c r="A54" s="100" t="s">
        <v>411</v>
      </c>
      <c r="B54" s="94" t="s">
        <v>313</v>
      </c>
      <c r="C54" s="94" t="s">
        <v>10</v>
      </c>
      <c r="D54" s="94" t="s">
        <v>314</v>
      </c>
      <c r="E54" s="95" t="s">
        <v>67</v>
      </c>
      <c r="F54" s="96">
        <v>2</v>
      </c>
      <c r="G54" s="97">
        <v>52.34</v>
      </c>
      <c r="H54" s="97">
        <v>61.57</v>
      </c>
      <c r="I54" s="97">
        <v>123.14</v>
      </c>
      <c r="J54" s="101">
        <v>5.4879365670474408E-4</v>
      </c>
    </row>
    <row r="55" spans="1:10" ht="20.100000000000001" hidden="1" customHeight="1">
      <c r="A55" s="100" t="s">
        <v>412</v>
      </c>
      <c r="B55" s="94" t="s">
        <v>315</v>
      </c>
      <c r="C55" s="94" t="s">
        <v>10</v>
      </c>
      <c r="D55" s="94" t="s">
        <v>316</v>
      </c>
      <c r="E55" s="95" t="s">
        <v>13</v>
      </c>
      <c r="F55" s="96">
        <v>8.8000000000000007</v>
      </c>
      <c r="G55" s="97">
        <v>385.09</v>
      </c>
      <c r="H55" s="97">
        <v>453.01</v>
      </c>
      <c r="I55" s="97">
        <v>3986.48</v>
      </c>
      <c r="J55" s="101">
        <v>1.7766403577881503E-2</v>
      </c>
    </row>
    <row r="56" spans="1:10" ht="20.100000000000001" hidden="1" customHeight="1">
      <c r="A56" s="100" t="s">
        <v>413</v>
      </c>
      <c r="B56" s="94" t="s">
        <v>317</v>
      </c>
      <c r="C56" s="94" t="s">
        <v>10</v>
      </c>
      <c r="D56" s="94" t="s">
        <v>318</v>
      </c>
      <c r="E56" s="95" t="s">
        <v>13</v>
      </c>
      <c r="F56" s="96">
        <v>1.44</v>
      </c>
      <c r="G56" s="97">
        <v>365.63</v>
      </c>
      <c r="H56" s="97">
        <v>430.12</v>
      </c>
      <c r="I56" s="97">
        <v>619.37</v>
      </c>
      <c r="J56" s="101">
        <v>2.7603242419458936E-3</v>
      </c>
    </row>
    <row r="57" spans="1:10" ht="20.100000000000001" hidden="1" customHeight="1">
      <c r="A57" s="98" t="s">
        <v>95</v>
      </c>
      <c r="B57" s="90" t="s">
        <v>70</v>
      </c>
      <c r="C57" s="90"/>
      <c r="D57" s="90" t="s">
        <v>18</v>
      </c>
      <c r="E57" s="91"/>
      <c r="F57" s="92">
        <v>1</v>
      </c>
      <c r="G57" s="92" t="s">
        <v>71</v>
      </c>
      <c r="H57" s="93">
        <v>3676.06</v>
      </c>
      <c r="I57" s="93">
        <v>3676.06</v>
      </c>
      <c r="J57" s="99">
        <v>1.6382965808559701E-2</v>
      </c>
    </row>
    <row r="58" spans="1:10" ht="20.100000000000001" hidden="1" customHeight="1">
      <c r="A58" s="100" t="s">
        <v>414</v>
      </c>
      <c r="B58" s="94" t="s">
        <v>319</v>
      </c>
      <c r="C58" s="94" t="s">
        <v>10</v>
      </c>
      <c r="D58" s="94" t="s">
        <v>320</v>
      </c>
      <c r="E58" s="95" t="s">
        <v>15</v>
      </c>
      <c r="F58" s="96">
        <v>3.5</v>
      </c>
      <c r="G58" s="97">
        <v>320.97000000000003</v>
      </c>
      <c r="H58" s="97">
        <v>377.58</v>
      </c>
      <c r="I58" s="97">
        <v>1321.53</v>
      </c>
      <c r="J58" s="101">
        <v>5.8896157312410304E-3</v>
      </c>
    </row>
    <row r="59" spans="1:10" ht="51" hidden="1">
      <c r="A59" s="100" t="s">
        <v>415</v>
      </c>
      <c r="B59" s="94" t="s">
        <v>322</v>
      </c>
      <c r="C59" s="94" t="s">
        <v>8</v>
      </c>
      <c r="D59" s="94" t="s">
        <v>323</v>
      </c>
      <c r="E59" s="95" t="s">
        <v>11</v>
      </c>
      <c r="F59" s="96">
        <v>1</v>
      </c>
      <c r="G59" s="97">
        <v>954.56</v>
      </c>
      <c r="H59" s="97">
        <v>1122.94</v>
      </c>
      <c r="I59" s="97">
        <v>1122.94</v>
      </c>
      <c r="J59" s="101">
        <v>5.0045667440313897E-3</v>
      </c>
    </row>
    <row r="60" spans="1:10" ht="20.100000000000001" hidden="1" customHeight="1">
      <c r="A60" s="100" t="s">
        <v>416</v>
      </c>
      <c r="B60" s="94" t="s">
        <v>325</v>
      </c>
      <c r="C60" s="94" t="s">
        <v>10</v>
      </c>
      <c r="D60" s="94" t="s">
        <v>326</v>
      </c>
      <c r="E60" s="95" t="s">
        <v>67</v>
      </c>
      <c r="F60" s="96">
        <v>3</v>
      </c>
      <c r="G60" s="97">
        <v>58.4</v>
      </c>
      <c r="H60" s="97">
        <v>68.7</v>
      </c>
      <c r="I60" s="97">
        <v>206.1</v>
      </c>
      <c r="J60" s="101">
        <v>9.1851853700542277E-4</v>
      </c>
    </row>
    <row r="61" spans="1:10" ht="25.5" hidden="1">
      <c r="A61" s="100" t="s">
        <v>417</v>
      </c>
      <c r="B61" s="94" t="s">
        <v>328</v>
      </c>
      <c r="C61" s="94" t="s">
        <v>8</v>
      </c>
      <c r="D61" s="94" t="s">
        <v>329</v>
      </c>
      <c r="E61" s="95" t="s">
        <v>11</v>
      </c>
      <c r="F61" s="96">
        <v>1</v>
      </c>
      <c r="G61" s="97">
        <v>179.7</v>
      </c>
      <c r="H61" s="97">
        <v>211.39</v>
      </c>
      <c r="I61" s="97">
        <v>211.39</v>
      </c>
      <c r="J61" s="101">
        <v>9.4209429178833729E-4</v>
      </c>
    </row>
    <row r="62" spans="1:10" ht="25.5" hidden="1">
      <c r="A62" s="100" t="s">
        <v>418</v>
      </c>
      <c r="B62" s="94" t="s">
        <v>330</v>
      </c>
      <c r="C62" s="94" t="s">
        <v>8</v>
      </c>
      <c r="D62" s="94" t="s">
        <v>331</v>
      </c>
      <c r="E62" s="95" t="s">
        <v>11</v>
      </c>
      <c r="F62" s="96">
        <v>3</v>
      </c>
      <c r="G62" s="97">
        <v>44.96</v>
      </c>
      <c r="H62" s="97">
        <v>52.89</v>
      </c>
      <c r="I62" s="97">
        <v>158.66999999999999</v>
      </c>
      <c r="J62" s="101">
        <v>7.0713894355482981E-4</v>
      </c>
    </row>
    <row r="63" spans="1:10" ht="38.25" hidden="1">
      <c r="A63" s="100" t="s">
        <v>419</v>
      </c>
      <c r="B63" s="94" t="s">
        <v>332</v>
      </c>
      <c r="C63" s="94" t="s">
        <v>8</v>
      </c>
      <c r="D63" s="94" t="s">
        <v>333</v>
      </c>
      <c r="E63" s="95" t="s">
        <v>11</v>
      </c>
      <c r="F63" s="96">
        <v>3</v>
      </c>
      <c r="G63" s="97">
        <v>52.68</v>
      </c>
      <c r="H63" s="97">
        <v>61.97</v>
      </c>
      <c r="I63" s="97">
        <v>185.91</v>
      </c>
      <c r="J63" s="101">
        <v>8.2853848236136903E-4</v>
      </c>
    </row>
    <row r="64" spans="1:10" ht="20.100000000000001" hidden="1" customHeight="1">
      <c r="A64" s="100" t="s">
        <v>420</v>
      </c>
      <c r="B64" s="94" t="s">
        <v>334</v>
      </c>
      <c r="C64" s="94" t="s">
        <v>10</v>
      </c>
      <c r="D64" s="94" t="s">
        <v>335</v>
      </c>
      <c r="E64" s="95" t="s">
        <v>67</v>
      </c>
      <c r="F64" s="96">
        <v>1</v>
      </c>
      <c r="G64" s="97">
        <v>158.77000000000001</v>
      </c>
      <c r="H64" s="97">
        <v>186.77</v>
      </c>
      <c r="I64" s="97">
        <v>186.77</v>
      </c>
      <c r="J64" s="101">
        <v>8.3237121376275017E-4</v>
      </c>
    </row>
    <row r="65" spans="1:10" ht="20.100000000000001" hidden="1" customHeight="1">
      <c r="A65" s="100" t="s">
        <v>421</v>
      </c>
      <c r="B65" s="94" t="s">
        <v>336</v>
      </c>
      <c r="C65" s="94" t="s">
        <v>10</v>
      </c>
      <c r="D65" s="94" t="s">
        <v>337</v>
      </c>
      <c r="E65" s="95" t="s">
        <v>67</v>
      </c>
      <c r="F65" s="96">
        <v>3</v>
      </c>
      <c r="G65" s="97">
        <v>80.12</v>
      </c>
      <c r="H65" s="97">
        <v>94.25</v>
      </c>
      <c r="I65" s="97">
        <v>282.75</v>
      </c>
      <c r="J65" s="101">
        <v>1.2601218648145721E-3</v>
      </c>
    </row>
    <row r="66" spans="1:10" ht="20.100000000000001" hidden="1" customHeight="1">
      <c r="A66" s="98" t="s">
        <v>96</v>
      </c>
      <c r="B66" s="90" t="s">
        <v>70</v>
      </c>
      <c r="C66" s="90"/>
      <c r="D66" s="90" t="s">
        <v>44</v>
      </c>
      <c r="E66" s="91"/>
      <c r="F66" s="92">
        <v>1</v>
      </c>
      <c r="G66" s="92" t="s">
        <v>71</v>
      </c>
      <c r="H66" s="93">
        <v>1395.77</v>
      </c>
      <c r="I66" s="93">
        <v>1395.77</v>
      </c>
      <c r="J66" s="99">
        <v>6.2204784977974723E-3</v>
      </c>
    </row>
    <row r="67" spans="1:10" ht="20.100000000000001" hidden="1" customHeight="1" thickBot="1">
      <c r="A67" s="102" t="s">
        <v>422</v>
      </c>
      <c r="B67" s="103" t="s">
        <v>121</v>
      </c>
      <c r="C67" s="103" t="s">
        <v>45</v>
      </c>
      <c r="D67" s="103" t="s">
        <v>122</v>
      </c>
      <c r="E67" s="104" t="s">
        <v>13</v>
      </c>
      <c r="F67" s="105">
        <v>481.3</v>
      </c>
      <c r="G67" s="143">
        <v>2.4700000000000002</v>
      </c>
      <c r="H67" s="143">
        <v>2.9</v>
      </c>
      <c r="I67" s="143">
        <v>1395.77</v>
      </c>
      <c r="J67" s="144">
        <v>6.2204784977974723E-3</v>
      </c>
    </row>
    <row r="68" spans="1:10" ht="12.75" hidden="1" customHeight="1">
      <c r="G68" s="146" t="s">
        <v>35</v>
      </c>
      <c r="H68" s="149">
        <v>224383.06</v>
      </c>
      <c r="I68" s="149"/>
      <c r="J68" s="150"/>
    </row>
    <row r="69" spans="1:10" ht="12.75" hidden="1" customHeight="1">
      <c r="G69" s="147"/>
      <c r="H69" s="151"/>
      <c r="I69" s="151"/>
      <c r="J69" s="152"/>
    </row>
    <row r="70" spans="1:10" ht="13.5" hidden="1" customHeight="1" thickBot="1">
      <c r="G70" s="148"/>
      <c r="H70" s="153"/>
      <c r="I70" s="153"/>
      <c r="J70" s="154"/>
    </row>
    <row r="71" spans="1:10" ht="135.75" hidden="1" customHeight="1">
      <c r="A71" s="157" t="s">
        <v>126</v>
      </c>
      <c r="B71" s="157"/>
      <c r="C71" s="157"/>
      <c r="D71" s="157"/>
      <c r="E71" s="157"/>
      <c r="F71" s="157"/>
      <c r="G71" s="157"/>
      <c r="H71" s="157"/>
      <c r="I71" s="157"/>
      <c r="J71" s="157"/>
    </row>
    <row r="72" spans="1:10" ht="15">
      <c r="A72" s="145"/>
      <c r="B72" s="145"/>
      <c r="C72" s="145"/>
      <c r="D72" s="145"/>
      <c r="E72" s="145"/>
      <c r="F72" s="145"/>
      <c r="G72" s="145"/>
      <c r="H72" s="145"/>
      <c r="I72" s="145"/>
      <c r="J72" s="145"/>
    </row>
    <row r="73" spans="1:10" ht="15">
      <c r="A73" s="145"/>
      <c r="B73" s="145"/>
      <c r="C73" s="145"/>
      <c r="D73" s="145"/>
      <c r="E73" s="145"/>
      <c r="F73" s="145"/>
      <c r="G73" s="145"/>
      <c r="H73" s="145"/>
      <c r="I73" s="145"/>
      <c r="J73" s="145"/>
    </row>
    <row r="74" spans="1:10" ht="15">
      <c r="A74" s="145"/>
      <c r="B74" s="145"/>
      <c r="C74" s="145"/>
      <c r="D74" s="145"/>
      <c r="E74" s="145"/>
      <c r="F74" s="145"/>
      <c r="G74" s="145"/>
      <c r="H74" s="145"/>
      <c r="I74" s="145"/>
      <c r="J74" s="145"/>
    </row>
  </sheetData>
  <autoFilter ref="A5:J71" xr:uid="{DDB1E7D7-859F-4BE6-AB5C-BEC37E4B09D6}">
    <filterColumn colId="9">
      <filters>
        <filter val="10,78 %"/>
        <filter val="11,21 %"/>
        <filter val="13,72 %"/>
        <filter val="18,57 %"/>
        <filter val="23,45 %"/>
        <filter val="37,16 %"/>
        <filter val="4,07 %"/>
        <filter val="4,23 %"/>
        <filter val="4,35 %"/>
        <filter val="4,89 %"/>
        <filter val="5,57 %"/>
        <filter val="5,91 %"/>
        <filter val="6,16 %"/>
        <filter val="6,25 %"/>
        <filter val="8,23 %"/>
      </filters>
    </filterColumn>
  </autoFilter>
  <mergeCells count="10">
    <mergeCell ref="A74:J74"/>
    <mergeCell ref="G68:G70"/>
    <mergeCell ref="H68:J70"/>
    <mergeCell ref="F2:G2"/>
    <mergeCell ref="H1:I1"/>
    <mergeCell ref="H2:I2"/>
    <mergeCell ref="A71:J71"/>
    <mergeCell ref="A72:J72"/>
    <mergeCell ref="A73:J73"/>
    <mergeCell ref="B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EBFA2-42BA-4C84-871D-FB90FC387EFA}">
  <sheetPr>
    <outlinePr summaryBelow="0"/>
    <pageSetUpPr fitToPage="1"/>
  </sheetPr>
  <dimension ref="H1:X375"/>
  <sheetViews>
    <sheetView defaultGridColor="0" view="pageBreakPreview" topLeftCell="H1" colorId="23" zoomScaleNormal="100" zoomScaleSheetLayoutView="100" workbookViewId="0">
      <pane ySplit="7" topLeftCell="A308" activePane="bottomLeft" state="frozen"/>
      <selection pane="bottomLeft" activeCell="H312" sqref="H312"/>
    </sheetView>
  </sheetViews>
  <sheetFormatPr defaultColWidth="9.140625" defaultRowHeight="13.5" outlineLevelRow="1"/>
  <cols>
    <col min="1" max="7" width="9.140625" style="3"/>
    <col min="8" max="8" width="8.5703125" style="12" customWidth="1"/>
    <col min="9" max="9" width="7.5703125" style="3" customWidth="1"/>
    <col min="10" max="10" width="8.85546875" style="3" customWidth="1"/>
    <col min="11" max="11" width="7.28515625" style="3" customWidth="1"/>
    <col min="12" max="12" width="6.42578125" style="3" customWidth="1"/>
    <col min="13" max="14" width="5.5703125" style="3" customWidth="1"/>
    <col min="15" max="15" width="6.28515625" style="3" customWidth="1"/>
    <col min="16" max="17" width="7.42578125" style="3" customWidth="1"/>
    <col min="18" max="18" width="8.28515625" style="3" customWidth="1"/>
    <col min="19" max="19" width="6.28515625" style="3" customWidth="1"/>
    <col min="20" max="21" width="7.42578125" style="3" customWidth="1"/>
    <col min="22" max="22" width="7.85546875" style="3" customWidth="1"/>
    <col min="23" max="23" width="9.7109375" style="3" customWidth="1"/>
    <col min="24" max="24" width="7.140625" style="13" customWidth="1"/>
    <col min="25" max="25" width="2.7109375" style="3" customWidth="1"/>
    <col min="26" max="16384" width="9.140625" style="3"/>
  </cols>
  <sheetData>
    <row r="1" spans="8:24" s="1" customFormat="1" ht="15">
      <c r="H1" s="172"/>
      <c r="I1" s="173"/>
      <c r="J1" s="178" t="s">
        <v>19</v>
      </c>
      <c r="K1" s="178"/>
      <c r="L1" s="178"/>
      <c r="M1" s="178"/>
      <c r="N1" s="178"/>
      <c r="O1" s="178"/>
      <c r="P1" s="179" t="s">
        <v>20</v>
      </c>
      <c r="Q1" s="180"/>
      <c r="R1" s="180"/>
      <c r="S1" s="180"/>
      <c r="T1" s="180"/>
      <c r="U1" s="89"/>
      <c r="V1" s="42" t="s">
        <v>21</v>
      </c>
      <c r="W1" s="181">
        <v>45919</v>
      </c>
      <c r="X1" s="182"/>
    </row>
    <row r="2" spans="8:24" s="1" customFormat="1" ht="29.25" customHeight="1">
      <c r="H2" s="174"/>
      <c r="I2" s="175"/>
      <c r="J2" s="183" t="s">
        <v>22</v>
      </c>
      <c r="K2" s="183"/>
      <c r="L2" s="183"/>
      <c r="M2" s="183"/>
      <c r="N2" s="183"/>
      <c r="O2" s="183"/>
      <c r="P2" s="184" t="s">
        <v>381</v>
      </c>
      <c r="Q2" s="185"/>
      <c r="R2" s="185"/>
      <c r="S2" s="185"/>
      <c r="T2" s="185"/>
      <c r="U2" s="185"/>
      <c r="V2" s="185"/>
      <c r="W2" s="185"/>
      <c r="X2" s="186"/>
    </row>
    <row r="3" spans="8:24" s="1" customFormat="1" ht="15">
      <c r="H3" s="174"/>
      <c r="I3" s="175"/>
      <c r="J3" s="187" t="s">
        <v>168</v>
      </c>
      <c r="K3" s="187"/>
      <c r="L3" s="187"/>
      <c r="M3" s="187"/>
      <c r="N3" s="187"/>
      <c r="O3" s="187"/>
      <c r="P3" s="191"/>
      <c r="Q3" s="192"/>
      <c r="R3" s="192"/>
      <c r="S3" s="192"/>
      <c r="T3" s="192"/>
      <c r="U3" s="192"/>
      <c r="V3" s="192"/>
      <c r="W3" s="192"/>
      <c r="X3" s="193"/>
    </row>
    <row r="4" spans="8:24" s="1" customFormat="1" ht="15">
      <c r="H4" s="174"/>
      <c r="I4" s="175"/>
      <c r="J4" s="187"/>
      <c r="K4" s="187"/>
      <c r="L4" s="187"/>
      <c r="M4" s="187"/>
      <c r="N4" s="187"/>
      <c r="O4" s="187"/>
      <c r="P4" s="194"/>
      <c r="Q4" s="195"/>
      <c r="R4" s="195"/>
      <c r="S4" s="195"/>
      <c r="T4" s="195"/>
      <c r="U4" s="195"/>
      <c r="V4" s="195"/>
      <c r="W4" s="195"/>
      <c r="X4" s="196"/>
    </row>
    <row r="5" spans="8:24" s="2" customFormat="1" ht="21">
      <c r="H5" s="176"/>
      <c r="I5" s="177"/>
      <c r="J5" s="188" t="s">
        <v>23</v>
      </c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90"/>
    </row>
    <row r="6" spans="8:24" ht="5.25" customHeight="1">
      <c r="H6" s="169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1"/>
    </row>
    <row r="7" spans="8:24" ht="45" customHeight="1">
      <c r="H7" s="166" t="s">
        <v>24</v>
      </c>
      <c r="I7" s="166"/>
      <c r="J7" s="166"/>
      <c r="K7" s="166"/>
      <c r="L7" s="166"/>
      <c r="M7" s="166"/>
      <c r="N7" s="166"/>
      <c r="O7" s="43" t="s">
        <v>25</v>
      </c>
      <c r="P7" s="43" t="s">
        <v>26</v>
      </c>
      <c r="Q7" s="43" t="s">
        <v>27</v>
      </c>
      <c r="R7" s="43" t="s">
        <v>28</v>
      </c>
      <c r="S7" s="44" t="s">
        <v>140</v>
      </c>
      <c r="T7" s="43" t="s">
        <v>29</v>
      </c>
      <c r="U7" s="43" t="s">
        <v>139</v>
      </c>
      <c r="V7" s="43" t="s">
        <v>30</v>
      </c>
      <c r="W7" s="43" t="s">
        <v>31</v>
      </c>
      <c r="X7" s="44" t="s">
        <v>5</v>
      </c>
    </row>
    <row r="8" spans="8:24" s="4" customFormat="1" ht="15.75">
      <c r="H8" s="69"/>
      <c r="I8" s="167" t="str">
        <f>P2</f>
        <v>REFORMA DO CRAS DO BAIRRO PROPIRA</v>
      </c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 t="e">
        <f>SUM(#REF!,#REF!)</f>
        <v>#REF!</v>
      </c>
      <c r="X8" s="168" t="s">
        <v>12</v>
      </c>
    </row>
    <row r="9" spans="8:24" s="5" customFormat="1" ht="15.75">
      <c r="H9" s="126">
        <v>1</v>
      </c>
      <c r="I9" s="164" t="s">
        <v>7</v>
      </c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5"/>
    </row>
    <row r="10" spans="8:24" s="1" customFormat="1" ht="15" outlineLevel="1">
      <c r="H10" s="53" t="s">
        <v>159</v>
      </c>
      <c r="I10" s="54" t="s">
        <v>346</v>
      </c>
      <c r="J10" s="55"/>
      <c r="K10" s="55"/>
      <c r="L10" s="56"/>
      <c r="M10" s="56"/>
      <c r="N10" s="56"/>
      <c r="O10" s="57"/>
      <c r="P10" s="57"/>
      <c r="Q10" s="58"/>
      <c r="R10" s="58"/>
      <c r="S10" s="58"/>
      <c r="T10" s="58"/>
      <c r="U10" s="59"/>
      <c r="V10" s="60"/>
      <c r="W10" s="60">
        <f>ROUND(SUM(W11:W11),2)</f>
        <v>15</v>
      </c>
      <c r="X10" s="61" t="s">
        <v>347</v>
      </c>
    </row>
    <row r="11" spans="8:24" s="1" customFormat="1" ht="15" outlineLevel="1">
      <c r="H11" s="8"/>
      <c r="I11" s="6" t="s">
        <v>348</v>
      </c>
      <c r="J11" s="6"/>
      <c r="K11" s="6"/>
      <c r="L11" s="6"/>
      <c r="M11" s="6"/>
      <c r="N11" s="6"/>
      <c r="O11" s="7">
        <v>5</v>
      </c>
      <c r="P11" s="9" t="s">
        <v>347</v>
      </c>
      <c r="Q11" s="7"/>
      <c r="R11" s="10" t="s">
        <v>349</v>
      </c>
      <c r="S11" s="7">
        <v>3</v>
      </c>
      <c r="T11" s="7"/>
      <c r="V11" s="10"/>
      <c r="W11" s="10">
        <f>O11*S11</f>
        <v>15</v>
      </c>
      <c r="X11" s="11" t="s">
        <v>347</v>
      </c>
    </row>
    <row r="12" spans="8:24" s="1" customFormat="1" ht="15" outlineLevel="1">
      <c r="H12" s="8"/>
      <c r="I12" s="6"/>
      <c r="J12" s="6"/>
      <c r="K12" s="6"/>
      <c r="L12" s="6"/>
      <c r="M12" s="6"/>
      <c r="N12" s="6"/>
      <c r="O12" s="7"/>
      <c r="P12" s="7"/>
      <c r="Q12" s="7"/>
      <c r="R12" s="10"/>
      <c r="S12" s="7"/>
      <c r="T12" s="7"/>
      <c r="U12" s="7"/>
      <c r="V12" s="10"/>
      <c r="W12" s="10"/>
      <c r="X12" s="11"/>
    </row>
    <row r="13" spans="8:24" s="1" customFormat="1" ht="15" outlineLevel="1">
      <c r="H13" s="53" t="s">
        <v>160</v>
      </c>
      <c r="I13" s="54" t="s">
        <v>350</v>
      </c>
      <c r="J13" s="55"/>
      <c r="K13" s="55"/>
      <c r="L13" s="56"/>
      <c r="M13" s="56"/>
      <c r="N13" s="56"/>
      <c r="O13" s="57"/>
      <c r="P13" s="57"/>
      <c r="Q13" s="58"/>
      <c r="R13" s="127"/>
      <c r="S13" s="58"/>
      <c r="T13" s="58"/>
      <c r="U13" s="59"/>
      <c r="V13" s="60"/>
      <c r="W13" s="60">
        <f>ROUND(SUM(W14:W14),2)</f>
        <v>60</v>
      </c>
      <c r="X13" s="61" t="s">
        <v>347</v>
      </c>
    </row>
    <row r="14" spans="8:24" s="1" customFormat="1" ht="15" outlineLevel="1">
      <c r="H14" s="8"/>
      <c r="I14" s="6" t="s">
        <v>351</v>
      </c>
      <c r="J14" s="6"/>
      <c r="K14" s="6"/>
      <c r="L14" s="6"/>
      <c r="M14" s="6"/>
      <c r="N14" s="6"/>
      <c r="O14" s="7">
        <v>20</v>
      </c>
      <c r="P14" s="9" t="s">
        <v>347</v>
      </c>
      <c r="Q14" s="7"/>
      <c r="R14" s="10" t="s">
        <v>349</v>
      </c>
      <c r="S14" s="7">
        <v>3</v>
      </c>
      <c r="T14" s="7"/>
      <c r="V14" s="10"/>
      <c r="W14" s="10">
        <f>O14*S14</f>
        <v>60</v>
      </c>
      <c r="X14" s="11" t="s">
        <v>347</v>
      </c>
    </row>
    <row r="15" spans="8:24" s="1" customFormat="1" ht="15" outlineLevel="1">
      <c r="H15" s="8"/>
      <c r="I15" s="6"/>
      <c r="J15" s="6"/>
      <c r="K15" s="6"/>
      <c r="L15" s="6"/>
      <c r="M15" s="6"/>
      <c r="N15" s="6"/>
      <c r="O15" s="7"/>
      <c r="P15" s="7"/>
      <c r="Q15" s="7"/>
      <c r="R15" s="7"/>
      <c r="S15" s="7"/>
      <c r="T15" s="7"/>
      <c r="U15" s="7"/>
      <c r="V15" s="10"/>
      <c r="W15" s="10"/>
      <c r="X15" s="11"/>
    </row>
    <row r="16" spans="8:24" s="5" customFormat="1" ht="15.75">
      <c r="H16" s="66">
        <v>2</v>
      </c>
      <c r="I16" s="164" t="s">
        <v>66</v>
      </c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5"/>
    </row>
    <row r="17" spans="8:24" s="1" customFormat="1" ht="15" outlineLevel="1">
      <c r="H17" s="53" t="s">
        <v>275</v>
      </c>
      <c r="I17" s="54" t="s">
        <v>352</v>
      </c>
      <c r="J17" s="55"/>
      <c r="K17" s="55"/>
      <c r="L17" s="56"/>
      <c r="M17" s="56"/>
      <c r="N17" s="56"/>
      <c r="O17" s="57"/>
      <c r="P17" s="57"/>
      <c r="Q17" s="58"/>
      <c r="R17" s="58"/>
      <c r="S17" s="58"/>
      <c r="T17" s="58"/>
      <c r="U17" s="59"/>
      <c r="V17" s="60"/>
      <c r="W17" s="60">
        <f>ROUND(SUM(W18:W18),2)</f>
        <v>2.4</v>
      </c>
      <c r="X17" s="61" t="s">
        <v>32</v>
      </c>
    </row>
    <row r="18" spans="8:24" s="1" customFormat="1" ht="15" outlineLevel="1">
      <c r="H18" s="8"/>
      <c r="I18" s="6" t="s">
        <v>353</v>
      </c>
      <c r="J18" s="6"/>
      <c r="K18" s="6"/>
      <c r="L18" s="6"/>
      <c r="M18" s="6"/>
      <c r="N18" s="6"/>
      <c r="O18" s="7">
        <v>2</v>
      </c>
      <c r="P18" s="9"/>
      <c r="Q18" s="7">
        <v>1.2</v>
      </c>
      <c r="R18" s="7"/>
      <c r="S18" s="7"/>
      <c r="T18" s="7">
        <f>O18*Q18</f>
        <v>2.4</v>
      </c>
      <c r="V18" s="10"/>
      <c r="W18" s="10">
        <f>T18</f>
        <v>2.4</v>
      </c>
      <c r="X18" s="11" t="s">
        <v>13</v>
      </c>
    </row>
    <row r="19" spans="8:24" s="1" customFormat="1" ht="15" outlineLevel="1">
      <c r="H19" s="8"/>
      <c r="I19" s="6"/>
      <c r="J19" s="6"/>
      <c r="K19" s="6"/>
      <c r="L19" s="6"/>
      <c r="M19" s="6"/>
      <c r="N19" s="6"/>
      <c r="O19" s="7"/>
      <c r="P19" s="7"/>
      <c r="Q19" s="7"/>
      <c r="R19" s="7"/>
      <c r="S19" s="7"/>
      <c r="T19" s="7"/>
      <c r="U19" s="7"/>
      <c r="V19" s="10"/>
      <c r="W19" s="10"/>
      <c r="X19" s="11"/>
    </row>
    <row r="20" spans="8:24" s="5" customFormat="1" ht="15.75">
      <c r="H20" s="66">
        <v>3</v>
      </c>
      <c r="I20" s="164" t="s">
        <v>105</v>
      </c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 t="e">
        <f>SUM(#REF!,#REF!)</f>
        <v>#REF!</v>
      </c>
      <c r="X20" s="165" t="s">
        <v>12</v>
      </c>
    </row>
    <row r="21" spans="8:24" s="5" customFormat="1" ht="15">
      <c r="H21" s="53" t="s">
        <v>104</v>
      </c>
      <c r="I21" s="54" t="s">
        <v>129</v>
      </c>
      <c r="J21" s="55"/>
      <c r="K21" s="55"/>
      <c r="L21" s="56"/>
      <c r="M21" s="56"/>
      <c r="N21" s="56"/>
      <c r="O21" s="57"/>
      <c r="P21" s="57"/>
      <c r="Q21" s="58"/>
      <c r="R21" s="58"/>
      <c r="S21" s="58"/>
      <c r="T21" s="58"/>
      <c r="U21" s="58"/>
      <c r="V21" s="59"/>
      <c r="W21" s="60">
        <f>ROUND(SUM(W22:W29),2)</f>
        <v>121.15</v>
      </c>
      <c r="X21" s="61" t="s">
        <v>32</v>
      </c>
    </row>
    <row r="22" spans="8:24" s="5" customFormat="1" ht="15.75">
      <c r="H22" s="18"/>
      <c r="I22" s="6" t="s">
        <v>188</v>
      </c>
      <c r="J22" s="107"/>
      <c r="K22" s="107"/>
      <c r="L22" s="107"/>
      <c r="M22" s="107"/>
      <c r="N22" s="107"/>
      <c r="O22" s="10"/>
      <c r="P22" s="10"/>
      <c r="Q22" s="10">
        <v>1.5</v>
      </c>
      <c r="R22" s="10">
        <v>9.4600000000000009</v>
      </c>
      <c r="S22" s="10"/>
      <c r="T22" s="7">
        <f>Q22*R22</f>
        <v>14.190000000000001</v>
      </c>
      <c r="U22" s="7">
        <f>0.8*1.5</f>
        <v>1.2000000000000002</v>
      </c>
      <c r="V22" s="108"/>
      <c r="W22" s="10">
        <f>T22-U22</f>
        <v>12.990000000000002</v>
      </c>
      <c r="X22" s="11" t="s">
        <v>32</v>
      </c>
    </row>
    <row r="23" spans="8:24" s="5" customFormat="1" ht="15.75">
      <c r="H23" s="18"/>
      <c r="I23" s="6" t="s">
        <v>187</v>
      </c>
      <c r="J23" s="107"/>
      <c r="K23" s="107"/>
      <c r="L23" s="107"/>
      <c r="M23" s="107"/>
      <c r="N23" s="107"/>
      <c r="O23" s="10"/>
      <c r="P23" s="10"/>
      <c r="Q23" s="10"/>
      <c r="R23" s="10"/>
      <c r="S23" s="10"/>
      <c r="T23" s="7">
        <v>5.59</v>
      </c>
      <c r="U23" s="7"/>
      <c r="V23" s="108"/>
      <c r="W23" s="10">
        <f>T23</f>
        <v>5.59</v>
      </c>
      <c r="X23" s="11" t="s">
        <v>32</v>
      </c>
    </row>
    <row r="24" spans="8:24" s="5" customFormat="1" ht="15.75">
      <c r="H24" s="18"/>
      <c r="I24" s="6" t="s">
        <v>177</v>
      </c>
      <c r="J24" s="107"/>
      <c r="K24" s="107"/>
      <c r="L24" s="107"/>
      <c r="M24" s="107"/>
      <c r="N24" s="107"/>
      <c r="O24" s="10"/>
      <c r="P24" s="10"/>
      <c r="Q24" s="10"/>
      <c r="R24" s="10"/>
      <c r="S24" s="10"/>
      <c r="T24" s="7">
        <v>58.83</v>
      </c>
      <c r="U24" s="7"/>
      <c r="V24" s="108"/>
      <c r="W24" s="10">
        <f t="shared" ref="W24" si="0">T24</f>
        <v>58.83</v>
      </c>
      <c r="X24" s="11" t="s">
        <v>32</v>
      </c>
    </row>
    <row r="25" spans="8:24" s="5" customFormat="1" ht="15.75">
      <c r="H25" s="18"/>
      <c r="I25" s="6" t="s">
        <v>189</v>
      </c>
      <c r="J25" s="107"/>
      <c r="K25" s="107"/>
      <c r="L25" s="107"/>
      <c r="M25" s="107"/>
      <c r="N25" s="107"/>
      <c r="O25" s="10"/>
      <c r="P25" s="10"/>
      <c r="Q25" s="10"/>
      <c r="R25" s="10"/>
      <c r="S25" s="10"/>
      <c r="T25" s="7">
        <v>3</v>
      </c>
      <c r="U25" s="7"/>
      <c r="V25" s="108"/>
      <c r="W25" s="10">
        <f t="shared" ref="W25:W26" si="1">T25</f>
        <v>3</v>
      </c>
      <c r="X25" s="11" t="s">
        <v>32</v>
      </c>
    </row>
    <row r="26" spans="8:24" s="5" customFormat="1" ht="15.75">
      <c r="H26" s="18"/>
      <c r="I26" s="6" t="s">
        <v>194</v>
      </c>
      <c r="J26" s="107"/>
      <c r="K26" s="107"/>
      <c r="L26" s="107"/>
      <c r="M26" s="107"/>
      <c r="N26" s="107"/>
      <c r="O26" s="10"/>
      <c r="P26" s="10"/>
      <c r="Q26" s="10"/>
      <c r="R26" s="10"/>
      <c r="S26" s="10"/>
      <c r="T26" s="7">
        <v>10.66</v>
      </c>
      <c r="U26" s="7"/>
      <c r="V26" s="108"/>
      <c r="W26" s="10">
        <f t="shared" si="1"/>
        <v>10.66</v>
      </c>
      <c r="X26" s="11" t="s">
        <v>32</v>
      </c>
    </row>
    <row r="27" spans="8:24" s="5" customFormat="1" ht="15.75">
      <c r="H27" s="18"/>
      <c r="I27" s="6" t="s">
        <v>195</v>
      </c>
      <c r="J27" s="107"/>
      <c r="K27" s="107"/>
      <c r="L27" s="107"/>
      <c r="M27" s="107"/>
      <c r="N27" s="107"/>
      <c r="O27" s="10"/>
      <c r="P27" s="10"/>
      <c r="Q27" s="10"/>
      <c r="R27" s="10"/>
      <c r="S27" s="10"/>
      <c r="T27" s="7">
        <v>9.36</v>
      </c>
      <c r="U27" s="7"/>
      <c r="V27" s="108"/>
      <c r="W27" s="10">
        <f t="shared" ref="W27" si="2">T27</f>
        <v>9.36</v>
      </c>
      <c r="X27" s="11" t="s">
        <v>32</v>
      </c>
    </row>
    <row r="28" spans="8:24" s="5" customFormat="1" ht="15.75">
      <c r="H28" s="18"/>
      <c r="I28" s="6" t="s">
        <v>230</v>
      </c>
      <c r="J28" s="107"/>
      <c r="K28" s="107"/>
      <c r="L28" s="107"/>
      <c r="M28" s="107"/>
      <c r="N28" s="107"/>
      <c r="O28" s="10"/>
      <c r="P28" s="10"/>
      <c r="Q28" s="10"/>
      <c r="R28" s="10"/>
      <c r="S28" s="10"/>
      <c r="T28" s="7">
        <v>9.36</v>
      </c>
      <c r="U28" s="7"/>
      <c r="V28" s="108"/>
      <c r="W28" s="10">
        <f t="shared" ref="W28" si="3">T28</f>
        <v>9.36</v>
      </c>
      <c r="X28" s="11" t="s">
        <v>32</v>
      </c>
    </row>
    <row r="29" spans="8:24" s="5" customFormat="1" ht="15.75">
      <c r="H29" s="18"/>
      <c r="I29" s="6" t="s">
        <v>231</v>
      </c>
      <c r="J29" s="107"/>
      <c r="K29" s="107"/>
      <c r="L29" s="107"/>
      <c r="M29" s="107"/>
      <c r="N29" s="107"/>
      <c r="O29" s="10"/>
      <c r="P29" s="10"/>
      <c r="Q29" s="10">
        <v>1.5</v>
      </c>
      <c r="R29" s="10">
        <v>8.4700000000000006</v>
      </c>
      <c r="S29" s="10"/>
      <c r="T29" s="7">
        <f>Q29*R29</f>
        <v>12.705000000000002</v>
      </c>
      <c r="U29" s="7">
        <f>0.9*1.5</f>
        <v>1.35</v>
      </c>
      <c r="V29" s="108"/>
      <c r="W29" s="10">
        <f>T29-U29</f>
        <v>11.355000000000002</v>
      </c>
      <c r="X29" s="11" t="s">
        <v>32</v>
      </c>
    </row>
    <row r="30" spans="8:24" s="5" customFormat="1" ht="15.75">
      <c r="H30" s="18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22"/>
    </row>
    <row r="31" spans="8:24" s="5" customFormat="1" ht="15.75">
      <c r="H31" s="53" t="s">
        <v>425</v>
      </c>
      <c r="I31" s="62" t="s">
        <v>131</v>
      </c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0">
        <f>ROUND(SUM(W32:W38),2)</f>
        <v>115.72</v>
      </c>
      <c r="X31" s="61" t="s">
        <v>32</v>
      </c>
    </row>
    <row r="32" spans="8:24" s="5" customFormat="1" ht="15.75">
      <c r="H32" s="18"/>
      <c r="I32" s="6" t="s">
        <v>201</v>
      </c>
      <c r="J32" s="107"/>
      <c r="K32" s="107"/>
      <c r="L32" s="107"/>
      <c r="M32" s="107"/>
      <c r="N32" s="107"/>
      <c r="O32" s="10"/>
      <c r="P32" s="10"/>
      <c r="Q32" s="10">
        <v>0.4</v>
      </c>
      <c r="R32" s="7">
        <v>68.52</v>
      </c>
      <c r="S32" s="10"/>
      <c r="T32" s="10"/>
      <c r="U32" s="10"/>
      <c r="V32" s="108"/>
      <c r="W32" s="10">
        <f>Q32*R32</f>
        <v>27.408000000000001</v>
      </c>
      <c r="X32" s="11" t="s">
        <v>32</v>
      </c>
    </row>
    <row r="33" spans="8:24" s="5" customFormat="1" ht="15.75">
      <c r="H33" s="18"/>
      <c r="I33" s="6" t="s">
        <v>200</v>
      </c>
      <c r="J33" s="107"/>
      <c r="K33" s="107"/>
      <c r="L33" s="107"/>
      <c r="M33" s="107"/>
      <c r="N33" s="107"/>
      <c r="O33" s="10"/>
      <c r="P33" s="10"/>
      <c r="Q33" s="10">
        <v>0.4</v>
      </c>
      <c r="R33" s="7">
        <v>29.45</v>
      </c>
      <c r="S33" s="10"/>
      <c r="T33" s="10"/>
      <c r="U33" s="10"/>
      <c r="V33" s="108"/>
      <c r="W33" s="10">
        <f>Q33*R33</f>
        <v>11.780000000000001</v>
      </c>
      <c r="X33" s="11" t="s">
        <v>32</v>
      </c>
    </row>
    <row r="34" spans="8:24" s="5" customFormat="1" ht="15.75">
      <c r="H34" s="18"/>
      <c r="I34" s="6" t="s">
        <v>178</v>
      </c>
      <c r="J34" s="107"/>
      <c r="K34" s="107"/>
      <c r="L34" s="107"/>
      <c r="M34" s="107"/>
      <c r="N34" s="107"/>
      <c r="O34" s="10"/>
      <c r="P34" s="10"/>
      <c r="Q34" s="10">
        <v>0.4</v>
      </c>
      <c r="R34" s="7">
        <v>38.93</v>
      </c>
      <c r="S34" s="10"/>
      <c r="T34" s="10"/>
      <c r="U34" s="10"/>
      <c r="V34" s="108"/>
      <c r="W34" s="10">
        <f t="shared" ref="W34:W36" si="4">Q34*R34</f>
        <v>15.572000000000001</v>
      </c>
      <c r="X34" s="11" t="s">
        <v>32</v>
      </c>
    </row>
    <row r="35" spans="8:24" s="5" customFormat="1" ht="15.75">
      <c r="H35" s="18"/>
      <c r="I35" s="6" t="s">
        <v>145</v>
      </c>
      <c r="J35" s="107"/>
      <c r="K35" s="107"/>
      <c r="L35" s="107"/>
      <c r="M35" s="107"/>
      <c r="N35" s="107"/>
      <c r="O35" s="10"/>
      <c r="P35" s="10"/>
      <c r="Q35" s="10">
        <v>0.4</v>
      </c>
      <c r="R35" s="7">
        <v>38.93</v>
      </c>
      <c r="S35" s="10"/>
      <c r="T35" s="10"/>
      <c r="U35" s="10"/>
      <c r="V35" s="108"/>
      <c r="W35" s="10">
        <f t="shared" si="4"/>
        <v>15.572000000000001</v>
      </c>
      <c r="X35" s="11" t="s">
        <v>32</v>
      </c>
    </row>
    <row r="36" spans="8:24" s="5" customFormat="1" ht="15.75">
      <c r="H36" s="18"/>
      <c r="I36" s="6" t="s">
        <v>198</v>
      </c>
      <c r="J36" s="107"/>
      <c r="K36" s="107"/>
      <c r="L36" s="107"/>
      <c r="M36" s="107"/>
      <c r="N36" s="107"/>
      <c r="O36" s="10"/>
      <c r="P36" s="10"/>
      <c r="Q36" s="10">
        <v>0.5</v>
      </c>
      <c r="R36" s="7">
        <v>17.850000000000001</v>
      </c>
      <c r="S36" s="10"/>
      <c r="T36" s="10"/>
      <c r="U36" s="10"/>
      <c r="V36" s="108"/>
      <c r="W36" s="10">
        <f t="shared" si="4"/>
        <v>8.9250000000000007</v>
      </c>
      <c r="X36" s="11" t="s">
        <v>32</v>
      </c>
    </row>
    <row r="37" spans="8:24" s="5" customFormat="1" ht="15.75">
      <c r="H37" s="18"/>
      <c r="I37" s="6" t="s">
        <v>197</v>
      </c>
      <c r="J37" s="107"/>
      <c r="K37" s="107"/>
      <c r="L37" s="107"/>
      <c r="M37" s="107"/>
      <c r="N37" s="107"/>
      <c r="O37" s="10"/>
      <c r="P37" s="10"/>
      <c r="Q37" s="10">
        <v>0.5</v>
      </c>
      <c r="R37" s="7">
        <v>33</v>
      </c>
      <c r="S37" s="10"/>
      <c r="T37" s="10"/>
      <c r="U37" s="10"/>
      <c r="V37" s="108"/>
      <c r="W37" s="10">
        <f t="shared" ref="W37:W38" si="5">Q37*R37</f>
        <v>16.5</v>
      </c>
      <c r="X37" s="11" t="s">
        <v>32</v>
      </c>
    </row>
    <row r="38" spans="8:24" s="5" customFormat="1" ht="15.75">
      <c r="H38" s="18"/>
      <c r="I38" s="6" t="s">
        <v>199</v>
      </c>
      <c r="J38" s="107"/>
      <c r="K38" s="107"/>
      <c r="L38" s="107"/>
      <c r="M38" s="107"/>
      <c r="N38" s="107"/>
      <c r="O38" s="10"/>
      <c r="P38" s="10"/>
      <c r="Q38" s="10">
        <v>0.5</v>
      </c>
      <c r="R38" s="7">
        <v>39.93</v>
      </c>
      <c r="S38" s="10"/>
      <c r="T38" s="10"/>
      <c r="U38" s="10"/>
      <c r="V38" s="108"/>
      <c r="W38" s="10">
        <f t="shared" si="5"/>
        <v>19.965</v>
      </c>
      <c r="X38" s="11" t="s">
        <v>32</v>
      </c>
    </row>
    <row r="39" spans="8:24" s="5" customFormat="1" ht="15.75">
      <c r="H39" s="18"/>
      <c r="I39" s="107"/>
      <c r="J39" s="107"/>
      <c r="K39" s="107"/>
      <c r="L39" s="107"/>
      <c r="M39" s="107"/>
      <c r="N39" s="107"/>
      <c r="O39" s="107"/>
      <c r="P39" s="10"/>
      <c r="Q39" s="10"/>
      <c r="R39" s="10"/>
      <c r="S39" s="10"/>
      <c r="T39" s="10"/>
      <c r="U39" s="10"/>
      <c r="V39" s="110"/>
      <c r="W39" s="10"/>
      <c r="X39" s="11"/>
    </row>
    <row r="40" spans="8:24" s="5" customFormat="1" ht="15.75">
      <c r="H40" s="53" t="s">
        <v>426</v>
      </c>
      <c r="I40" s="63" t="s">
        <v>106</v>
      </c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0">
        <f>ROUND(SUM(W41:W47),2)</f>
        <v>243.22</v>
      </c>
      <c r="X40" s="61" t="s">
        <v>32</v>
      </c>
    </row>
    <row r="41" spans="8:24" s="20" customFormat="1" ht="15.75">
      <c r="H41" s="18"/>
      <c r="I41" s="107" t="s">
        <v>190</v>
      </c>
      <c r="J41" s="107"/>
      <c r="K41" s="107"/>
      <c r="L41" s="107"/>
      <c r="M41" s="107"/>
      <c r="N41" s="107"/>
      <c r="O41" s="110"/>
      <c r="P41" s="10"/>
      <c r="Q41" s="10"/>
      <c r="R41" s="110"/>
      <c r="S41" s="110"/>
      <c r="T41" s="7">
        <v>22.5</v>
      </c>
      <c r="U41" s="7"/>
      <c r="V41" s="111"/>
      <c r="W41" s="10">
        <f t="shared" ref="W41:W47" si="6">T41</f>
        <v>22.5</v>
      </c>
      <c r="X41" s="11" t="s">
        <v>32</v>
      </c>
    </row>
    <row r="42" spans="8:24" s="20" customFormat="1" ht="15.75">
      <c r="H42" s="18"/>
      <c r="I42" s="107" t="s">
        <v>169</v>
      </c>
      <c r="J42" s="107"/>
      <c r="K42" s="107"/>
      <c r="L42" s="107"/>
      <c r="M42" s="107"/>
      <c r="N42" s="107"/>
      <c r="O42" s="110"/>
      <c r="P42" s="10"/>
      <c r="Q42" s="10"/>
      <c r="R42" s="110"/>
      <c r="S42" s="110"/>
      <c r="T42" s="7">
        <v>33.9</v>
      </c>
      <c r="U42" s="7"/>
      <c r="V42" s="111"/>
      <c r="W42" s="10">
        <f t="shared" si="6"/>
        <v>33.9</v>
      </c>
      <c r="X42" s="11" t="s">
        <v>32</v>
      </c>
    </row>
    <row r="43" spans="8:24" s="20" customFormat="1" ht="15.75">
      <c r="H43" s="18"/>
      <c r="I43" s="107" t="s">
        <v>191</v>
      </c>
      <c r="J43" s="107"/>
      <c r="K43" s="107"/>
      <c r="L43" s="107"/>
      <c r="M43" s="107"/>
      <c r="N43" s="107"/>
      <c r="O43" s="110"/>
      <c r="P43" s="10"/>
      <c r="Q43" s="10"/>
      <c r="R43" s="110"/>
      <c r="S43" s="110"/>
      <c r="T43" s="7">
        <v>120.69</v>
      </c>
      <c r="U43" s="7"/>
      <c r="V43" s="111"/>
      <c r="W43" s="10">
        <f t="shared" si="6"/>
        <v>120.69</v>
      </c>
      <c r="X43" s="11" t="s">
        <v>32</v>
      </c>
    </row>
    <row r="44" spans="8:24" s="20" customFormat="1" ht="15.75">
      <c r="H44" s="18"/>
      <c r="I44" s="107" t="s">
        <v>192</v>
      </c>
      <c r="J44" s="107"/>
      <c r="K44" s="107"/>
      <c r="L44" s="107"/>
      <c r="M44" s="107"/>
      <c r="N44" s="107"/>
      <c r="O44" s="110"/>
      <c r="P44" s="10"/>
      <c r="Q44" s="10"/>
      <c r="R44" s="110"/>
      <c r="S44" s="110"/>
      <c r="T44" s="7">
        <v>11.99</v>
      </c>
      <c r="U44" s="7"/>
      <c r="V44" s="111"/>
      <c r="W44" s="10">
        <f t="shared" si="6"/>
        <v>11.99</v>
      </c>
      <c r="X44" s="11" t="s">
        <v>32</v>
      </c>
    </row>
    <row r="45" spans="8:24" s="20" customFormat="1" ht="15.75">
      <c r="H45" s="18"/>
      <c r="I45" s="107" t="s">
        <v>193</v>
      </c>
      <c r="J45" s="107"/>
      <c r="K45" s="107"/>
      <c r="L45" s="107"/>
      <c r="M45" s="107"/>
      <c r="N45" s="107"/>
      <c r="O45" s="110"/>
      <c r="P45" s="10"/>
      <c r="Q45" s="10"/>
      <c r="R45" s="110"/>
      <c r="S45" s="110"/>
      <c r="T45" s="7">
        <v>8.1</v>
      </c>
      <c r="U45" s="7"/>
      <c r="V45" s="111"/>
      <c r="W45" s="10">
        <f t="shared" si="6"/>
        <v>8.1</v>
      </c>
      <c r="X45" s="11" t="s">
        <v>32</v>
      </c>
    </row>
    <row r="46" spans="8:24" s="20" customFormat="1" ht="15.75">
      <c r="H46" s="18"/>
      <c r="I46" s="107" t="s">
        <v>203</v>
      </c>
      <c r="J46" s="107"/>
      <c r="K46" s="107"/>
      <c r="L46" s="107"/>
      <c r="M46" s="107"/>
      <c r="N46" s="107"/>
      <c r="O46" s="110"/>
      <c r="P46" s="10"/>
      <c r="Q46" s="10"/>
      <c r="R46" s="110"/>
      <c r="S46" s="110"/>
      <c r="T46" s="7">
        <v>35.479999999999997</v>
      </c>
      <c r="U46" s="7"/>
      <c r="V46" s="111"/>
      <c r="W46" s="10">
        <f t="shared" si="6"/>
        <v>35.479999999999997</v>
      </c>
      <c r="X46" s="11" t="s">
        <v>32</v>
      </c>
    </row>
    <row r="47" spans="8:24" s="20" customFormat="1" ht="15.75">
      <c r="H47" s="18"/>
      <c r="I47" s="107" t="s">
        <v>202</v>
      </c>
      <c r="J47" s="107"/>
      <c r="K47" s="107"/>
      <c r="L47" s="107"/>
      <c r="M47" s="107"/>
      <c r="N47" s="107"/>
      <c r="O47" s="110"/>
      <c r="P47" s="10"/>
      <c r="Q47" s="10"/>
      <c r="R47" s="110"/>
      <c r="S47" s="110"/>
      <c r="T47" s="7">
        <v>10.56</v>
      </c>
      <c r="U47" s="7"/>
      <c r="V47" s="111"/>
      <c r="W47" s="10">
        <f t="shared" si="6"/>
        <v>10.56</v>
      </c>
      <c r="X47" s="11" t="s">
        <v>32</v>
      </c>
    </row>
    <row r="48" spans="8:24" s="5" customFormat="1" ht="15.75">
      <c r="H48" s="18"/>
      <c r="I48" s="6"/>
      <c r="J48" s="107"/>
      <c r="K48" s="107"/>
      <c r="L48" s="107"/>
      <c r="M48" s="107"/>
      <c r="N48" s="107"/>
      <c r="O48" s="10"/>
      <c r="P48" s="10"/>
      <c r="Q48" s="10"/>
      <c r="R48" s="10"/>
      <c r="S48" s="10"/>
      <c r="T48" s="7"/>
      <c r="U48" s="7"/>
      <c r="V48" s="108"/>
      <c r="W48" s="10"/>
      <c r="X48" s="11"/>
    </row>
    <row r="49" spans="8:24" s="1" customFormat="1" ht="15" outlineLevel="1">
      <c r="H49" s="53" t="s">
        <v>427</v>
      </c>
      <c r="I49" s="55" t="s">
        <v>204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60">
        <f>ROUND(SUM(W50:W50),2)</f>
        <v>192.28</v>
      </c>
      <c r="X49" s="61" t="s">
        <v>32</v>
      </c>
    </row>
    <row r="50" spans="8:24" s="20" customFormat="1" ht="15.75">
      <c r="H50" s="18"/>
      <c r="I50" s="107" t="s">
        <v>132</v>
      </c>
      <c r="J50" s="107"/>
      <c r="K50" s="107"/>
      <c r="L50" s="107"/>
      <c r="M50" s="107"/>
      <c r="N50" s="107"/>
      <c r="O50" s="10">
        <v>14.79</v>
      </c>
      <c r="P50" s="10">
        <v>12.93</v>
      </c>
      <c r="Q50" s="10"/>
      <c r="R50" s="110"/>
      <c r="S50" s="112"/>
      <c r="T50" s="7">
        <v>192.28</v>
      </c>
      <c r="U50" s="7"/>
      <c r="V50" s="111"/>
      <c r="W50" s="10">
        <f t="shared" ref="W50" si="7">T50</f>
        <v>192.28</v>
      </c>
      <c r="X50" s="11" t="s">
        <v>32</v>
      </c>
    </row>
    <row r="51" spans="8:24" s="20" customFormat="1" ht="15.75">
      <c r="H51" s="18"/>
      <c r="I51" s="107"/>
      <c r="J51" s="107"/>
      <c r="K51" s="107"/>
      <c r="L51" s="107"/>
      <c r="M51" s="107"/>
      <c r="N51" s="107"/>
      <c r="O51" s="10"/>
      <c r="P51" s="10"/>
      <c r="Q51" s="10"/>
      <c r="R51" s="110"/>
      <c r="S51" s="112"/>
      <c r="T51" s="7"/>
      <c r="U51" s="7"/>
      <c r="V51" s="111"/>
      <c r="W51" s="10"/>
      <c r="X51" s="11"/>
    </row>
    <row r="52" spans="8:24" s="1" customFormat="1" ht="15" outlineLevel="1">
      <c r="H52" s="53" t="s">
        <v>428</v>
      </c>
      <c r="I52" s="55" t="s">
        <v>232</v>
      </c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60">
        <f>ROUND(SUM(W53:W54),2)</f>
        <v>463.95</v>
      </c>
      <c r="X52" s="61" t="s">
        <v>32</v>
      </c>
    </row>
    <row r="53" spans="8:24" s="20" customFormat="1" ht="15.75">
      <c r="H53" s="18"/>
      <c r="I53" s="107" t="s">
        <v>170</v>
      </c>
      <c r="J53" s="107"/>
      <c r="K53" s="107"/>
      <c r="L53" s="107"/>
      <c r="M53" s="107"/>
      <c r="N53" s="107"/>
      <c r="O53" s="10">
        <v>15.4</v>
      </c>
      <c r="P53" s="10">
        <v>29</v>
      </c>
      <c r="Q53" s="10"/>
      <c r="R53" s="110"/>
      <c r="S53" s="112"/>
      <c r="T53" s="7">
        <f>O53*P53</f>
        <v>446.6</v>
      </c>
      <c r="U53" s="7"/>
      <c r="V53" s="111"/>
      <c r="W53" s="10">
        <f>T53</f>
        <v>446.6</v>
      </c>
      <c r="X53" s="11" t="s">
        <v>32</v>
      </c>
    </row>
    <row r="54" spans="8:24" s="20" customFormat="1" ht="15.75">
      <c r="H54" s="18"/>
      <c r="I54" s="107" t="s">
        <v>205</v>
      </c>
      <c r="J54" s="107"/>
      <c r="K54" s="107"/>
      <c r="L54" s="107"/>
      <c r="M54" s="107"/>
      <c r="N54" s="107"/>
      <c r="O54" s="10">
        <v>5.65</v>
      </c>
      <c r="P54" s="10">
        <v>4.8499999999999996</v>
      </c>
      <c r="Q54" s="10"/>
      <c r="R54" s="110"/>
      <c r="S54" s="112"/>
      <c r="T54" s="7">
        <v>17.350000000000001</v>
      </c>
      <c r="U54" s="7"/>
      <c r="V54" s="111"/>
      <c r="W54" s="10">
        <f t="shared" ref="W54" si="8">T54</f>
        <v>17.350000000000001</v>
      </c>
      <c r="X54" s="11" t="s">
        <v>32</v>
      </c>
    </row>
    <row r="55" spans="8:24" s="20" customFormat="1" ht="15.75">
      <c r="H55" s="18"/>
      <c r="I55" s="107"/>
      <c r="J55" s="107"/>
      <c r="K55" s="107"/>
      <c r="L55" s="107"/>
      <c r="M55" s="107"/>
      <c r="N55" s="107"/>
      <c r="O55" s="10"/>
      <c r="P55" s="10"/>
      <c r="Q55" s="10"/>
      <c r="R55" s="110"/>
      <c r="S55" s="112"/>
      <c r="T55" s="7"/>
      <c r="U55" s="7"/>
      <c r="V55" s="111"/>
      <c r="W55" s="10"/>
      <c r="X55" s="11"/>
    </row>
    <row r="56" spans="8:24" s="1" customFormat="1" ht="15" outlineLevel="1">
      <c r="H56" s="53" t="s">
        <v>429</v>
      </c>
      <c r="I56" s="55" t="s">
        <v>208</v>
      </c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60">
        <f>ROUND(SUM(W57:W59),2)</f>
        <v>521.63</v>
      </c>
      <c r="X56" s="61" t="s">
        <v>32</v>
      </c>
    </row>
    <row r="57" spans="8:24" s="20" customFormat="1" ht="15.75">
      <c r="H57" s="18"/>
      <c r="I57" s="107" t="s">
        <v>170</v>
      </c>
      <c r="J57" s="107"/>
      <c r="K57" s="107"/>
      <c r="L57" s="107"/>
      <c r="M57" s="107"/>
      <c r="N57" s="107"/>
      <c r="O57" s="10">
        <v>15.4</v>
      </c>
      <c r="P57" s="10">
        <v>29</v>
      </c>
      <c r="Q57" s="10"/>
      <c r="R57" s="110"/>
      <c r="S57" s="112">
        <v>1</v>
      </c>
      <c r="T57" s="7">
        <f>O57*P57</f>
        <v>446.6</v>
      </c>
      <c r="U57" s="7"/>
      <c r="V57" s="111"/>
      <c r="W57" s="10">
        <f>T57*1</f>
        <v>446.6</v>
      </c>
      <c r="X57" s="11" t="s">
        <v>32</v>
      </c>
    </row>
    <row r="58" spans="8:24" s="20" customFormat="1" ht="15.75">
      <c r="H58" s="18"/>
      <c r="I58" s="107" t="s">
        <v>132</v>
      </c>
      <c r="J58" s="107"/>
      <c r="K58" s="107"/>
      <c r="L58" s="107"/>
      <c r="M58" s="107"/>
      <c r="N58" s="107"/>
      <c r="O58" s="10">
        <v>14.79</v>
      </c>
      <c r="P58" s="10">
        <v>12.93</v>
      </c>
      <c r="Q58" s="10"/>
      <c r="R58" s="110"/>
      <c r="S58" s="112">
        <v>0.3</v>
      </c>
      <c r="T58" s="7">
        <v>192.28</v>
      </c>
      <c r="U58" s="7"/>
      <c r="V58" s="111"/>
      <c r="W58" s="10">
        <f>T58*0.3</f>
        <v>57.683999999999997</v>
      </c>
      <c r="X58" s="11" t="s">
        <v>32</v>
      </c>
    </row>
    <row r="59" spans="8:24" s="20" customFormat="1" ht="15.75">
      <c r="H59" s="18"/>
      <c r="I59" s="107" t="s">
        <v>205</v>
      </c>
      <c r="J59" s="107"/>
      <c r="K59" s="107"/>
      <c r="L59" s="107"/>
      <c r="M59" s="107"/>
      <c r="N59" s="107"/>
      <c r="O59" s="10">
        <v>5.65</v>
      </c>
      <c r="P59" s="10">
        <v>4.8499999999999996</v>
      </c>
      <c r="Q59" s="10"/>
      <c r="R59" s="110"/>
      <c r="S59" s="112">
        <v>1</v>
      </c>
      <c r="T59" s="7">
        <v>17.350000000000001</v>
      </c>
      <c r="U59" s="7"/>
      <c r="V59" s="111"/>
      <c r="W59" s="10">
        <f>T59*1</f>
        <v>17.350000000000001</v>
      </c>
      <c r="X59" s="11" t="s">
        <v>32</v>
      </c>
    </row>
    <row r="60" spans="8:24" s="5" customFormat="1" ht="15.75">
      <c r="H60" s="18"/>
      <c r="I60" s="107"/>
      <c r="J60" s="107"/>
      <c r="K60" s="107"/>
      <c r="L60" s="107"/>
      <c r="M60" s="107"/>
      <c r="N60" s="107"/>
      <c r="O60" s="10"/>
      <c r="P60" s="10"/>
      <c r="Q60" s="10"/>
      <c r="R60" s="10"/>
      <c r="S60" s="10"/>
      <c r="T60" s="7"/>
      <c r="U60" s="7"/>
      <c r="V60" s="108"/>
      <c r="W60" s="10"/>
      <c r="X60" s="11"/>
    </row>
    <row r="61" spans="8:24" s="1" customFormat="1" ht="15" outlineLevel="1">
      <c r="H61" s="53" t="s">
        <v>430</v>
      </c>
      <c r="I61" s="55" t="s">
        <v>133</v>
      </c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60">
        <f>ROUND(SUM(W62:W73),2)</f>
        <v>262.87</v>
      </c>
      <c r="X61" s="61" t="s">
        <v>32</v>
      </c>
    </row>
    <row r="62" spans="8:24" s="5" customFormat="1" ht="15.75">
      <c r="H62" s="18"/>
      <c r="I62" s="6" t="s">
        <v>206</v>
      </c>
      <c r="J62" s="107"/>
      <c r="K62" s="107"/>
      <c r="L62" s="107"/>
      <c r="M62" s="107"/>
      <c r="N62" s="107"/>
      <c r="O62" s="10"/>
      <c r="P62" s="10"/>
      <c r="Q62" s="10"/>
      <c r="R62" s="10"/>
      <c r="S62" s="10"/>
      <c r="T62" s="7">
        <v>3.96</v>
      </c>
      <c r="U62" s="7"/>
      <c r="V62" s="108"/>
      <c r="W62" s="10">
        <f>T62</f>
        <v>3.96</v>
      </c>
      <c r="X62" s="11" t="s">
        <v>32</v>
      </c>
    </row>
    <row r="63" spans="8:24" s="5" customFormat="1" ht="15.75">
      <c r="H63" s="18"/>
      <c r="I63" s="6" t="s">
        <v>177</v>
      </c>
      <c r="J63" s="107"/>
      <c r="K63" s="107"/>
      <c r="L63" s="107"/>
      <c r="M63" s="107"/>
      <c r="N63" s="107"/>
      <c r="O63" s="10"/>
      <c r="P63" s="10"/>
      <c r="Q63" s="10"/>
      <c r="R63" s="10"/>
      <c r="S63" s="10"/>
      <c r="T63" s="7">
        <v>58.83</v>
      </c>
      <c r="U63" s="7"/>
      <c r="V63" s="108"/>
      <c r="W63" s="10">
        <f t="shared" ref="W63:W64" si="9">T63</f>
        <v>58.83</v>
      </c>
      <c r="X63" s="11" t="s">
        <v>32</v>
      </c>
    </row>
    <row r="64" spans="8:24" s="5" customFormat="1" ht="15.75">
      <c r="H64" s="18"/>
      <c r="I64" s="6" t="s">
        <v>221</v>
      </c>
      <c r="J64" s="107"/>
      <c r="K64" s="107"/>
      <c r="L64" s="107"/>
      <c r="M64" s="107"/>
      <c r="N64" s="107"/>
      <c r="O64" s="10"/>
      <c r="P64" s="10"/>
      <c r="Q64" s="10"/>
      <c r="R64" s="10"/>
      <c r="S64" s="10"/>
      <c r="T64" s="7">
        <v>9.36</v>
      </c>
      <c r="U64" s="7"/>
      <c r="V64" s="108"/>
      <c r="W64" s="10">
        <f t="shared" si="9"/>
        <v>9.36</v>
      </c>
      <c r="X64" s="11" t="s">
        <v>32</v>
      </c>
    </row>
    <row r="65" spans="8:24" s="5" customFormat="1" ht="15.75">
      <c r="H65" s="18"/>
      <c r="I65" s="6" t="s">
        <v>223</v>
      </c>
      <c r="J65" s="107"/>
      <c r="K65" s="107"/>
      <c r="L65" s="107"/>
      <c r="M65" s="107"/>
      <c r="N65" s="107"/>
      <c r="O65" s="10"/>
      <c r="P65" s="10"/>
      <c r="Q65" s="10"/>
      <c r="R65" s="10"/>
      <c r="S65" s="10"/>
      <c r="T65" s="7">
        <v>57.41</v>
      </c>
      <c r="U65" s="7"/>
      <c r="V65" s="108"/>
      <c r="W65" s="10">
        <f t="shared" ref="W65" si="10">T65</f>
        <v>57.41</v>
      </c>
      <c r="X65" s="11" t="s">
        <v>32</v>
      </c>
    </row>
    <row r="66" spans="8:24" s="5" customFormat="1" ht="15.75">
      <c r="H66" s="18"/>
      <c r="I66" s="6" t="s">
        <v>215</v>
      </c>
      <c r="J66" s="107"/>
      <c r="K66" s="107"/>
      <c r="L66" s="107"/>
      <c r="M66" s="107"/>
      <c r="N66" s="107"/>
      <c r="O66" s="10"/>
      <c r="P66" s="10"/>
      <c r="Q66" s="10"/>
      <c r="R66" s="10"/>
      <c r="S66" s="10"/>
      <c r="T66" s="7">
        <v>61.37</v>
      </c>
      <c r="U66" s="7"/>
      <c r="V66" s="108"/>
      <c r="W66" s="10">
        <f>T66</f>
        <v>61.37</v>
      </c>
      <c r="X66" s="11" t="s">
        <v>32</v>
      </c>
    </row>
    <row r="67" spans="8:24" s="5" customFormat="1" ht="15.75">
      <c r="H67" s="18"/>
      <c r="I67" s="6" t="s">
        <v>216</v>
      </c>
      <c r="J67" s="107"/>
      <c r="K67" s="107"/>
      <c r="L67" s="107"/>
      <c r="M67" s="107"/>
      <c r="N67" s="107"/>
      <c r="O67" s="10"/>
      <c r="P67" s="10"/>
      <c r="Q67" s="10"/>
      <c r="R67" s="10"/>
      <c r="S67" s="10"/>
      <c r="T67" s="7">
        <v>14.31</v>
      </c>
      <c r="U67" s="7"/>
      <c r="V67" s="108"/>
      <c r="W67" s="10">
        <f t="shared" ref="W67:W69" si="11">T67</f>
        <v>14.31</v>
      </c>
      <c r="X67" s="11" t="s">
        <v>32</v>
      </c>
    </row>
    <row r="68" spans="8:24" s="5" customFormat="1" ht="15.75">
      <c r="H68" s="18"/>
      <c r="I68" s="6" t="s">
        <v>218</v>
      </c>
      <c r="J68" s="107"/>
      <c r="K68" s="107"/>
      <c r="L68" s="107"/>
      <c r="M68" s="107"/>
      <c r="N68" s="107"/>
      <c r="O68" s="10"/>
      <c r="P68" s="10"/>
      <c r="Q68" s="10"/>
      <c r="R68" s="10"/>
      <c r="S68" s="10"/>
      <c r="T68" s="7">
        <v>3.88</v>
      </c>
      <c r="U68" s="7"/>
      <c r="V68" s="108"/>
      <c r="W68" s="10">
        <f t="shared" si="11"/>
        <v>3.88</v>
      </c>
      <c r="X68" s="11" t="s">
        <v>32</v>
      </c>
    </row>
    <row r="69" spans="8:24" s="5" customFormat="1" ht="15.75">
      <c r="H69" s="18"/>
      <c r="I69" s="6" t="s">
        <v>175</v>
      </c>
      <c r="J69" s="107"/>
      <c r="K69" s="107"/>
      <c r="L69" s="107"/>
      <c r="M69" s="107"/>
      <c r="N69" s="107"/>
      <c r="O69" s="10"/>
      <c r="P69" s="10"/>
      <c r="Q69" s="10"/>
      <c r="R69" s="10"/>
      <c r="S69" s="10"/>
      <c r="T69" s="7">
        <v>6.36</v>
      </c>
      <c r="U69" s="7"/>
      <c r="V69" s="108"/>
      <c r="W69" s="10">
        <f t="shared" si="11"/>
        <v>6.36</v>
      </c>
      <c r="X69" s="11" t="s">
        <v>32</v>
      </c>
    </row>
    <row r="70" spans="8:24" s="5" customFormat="1" ht="15.75">
      <c r="H70" s="18"/>
      <c r="I70" s="6" t="s">
        <v>212</v>
      </c>
      <c r="J70" s="107"/>
      <c r="K70" s="107"/>
      <c r="L70" s="107"/>
      <c r="M70" s="107"/>
      <c r="N70" s="107"/>
      <c r="O70" s="10"/>
      <c r="P70" s="10"/>
      <c r="Q70" s="10"/>
      <c r="R70" s="10"/>
      <c r="S70" s="10"/>
      <c r="T70" s="7">
        <v>10.24</v>
      </c>
      <c r="U70" s="7"/>
      <c r="V70" s="108"/>
      <c r="W70" s="10">
        <f t="shared" ref="W70:W73" si="12">T70</f>
        <v>10.24</v>
      </c>
      <c r="X70" s="11" t="s">
        <v>32</v>
      </c>
    </row>
    <row r="71" spans="8:24" s="5" customFormat="1" ht="15.75">
      <c r="H71" s="18"/>
      <c r="I71" s="6" t="s">
        <v>222</v>
      </c>
      <c r="J71" s="107"/>
      <c r="K71" s="107"/>
      <c r="L71" s="107"/>
      <c r="M71" s="107"/>
      <c r="N71" s="107"/>
      <c r="O71" s="10"/>
      <c r="P71" s="10"/>
      <c r="Q71" s="10"/>
      <c r="R71" s="10"/>
      <c r="S71" s="10"/>
      <c r="T71" s="7">
        <v>8.64</v>
      </c>
      <c r="U71" s="7"/>
      <c r="V71" s="108"/>
      <c r="W71" s="10">
        <f t="shared" si="12"/>
        <v>8.64</v>
      </c>
      <c r="X71" s="11" t="s">
        <v>32</v>
      </c>
    </row>
    <row r="72" spans="8:24" s="5" customFormat="1" ht="15.75">
      <c r="H72" s="18"/>
      <c r="I72" s="6" t="s">
        <v>224</v>
      </c>
      <c r="J72" s="107"/>
      <c r="K72" s="107"/>
      <c r="L72" s="107"/>
      <c r="M72" s="107"/>
      <c r="N72" s="107"/>
      <c r="O72" s="10"/>
      <c r="P72" s="10"/>
      <c r="Q72" s="10"/>
      <c r="R72" s="10"/>
      <c r="S72" s="10"/>
      <c r="T72" s="7">
        <v>8.0500000000000007</v>
      </c>
      <c r="U72" s="7"/>
      <c r="V72" s="108"/>
      <c r="W72" s="10">
        <f t="shared" si="12"/>
        <v>8.0500000000000007</v>
      </c>
      <c r="X72" s="11" t="s">
        <v>32</v>
      </c>
    </row>
    <row r="73" spans="8:24" s="5" customFormat="1" ht="15.75">
      <c r="H73" s="18"/>
      <c r="I73" s="6" t="s">
        <v>195</v>
      </c>
      <c r="J73" s="107"/>
      <c r="K73" s="107"/>
      <c r="L73" s="107"/>
      <c r="M73" s="107"/>
      <c r="N73" s="107"/>
      <c r="O73" s="10"/>
      <c r="P73" s="10"/>
      <c r="Q73" s="10"/>
      <c r="R73" s="10"/>
      <c r="S73" s="10"/>
      <c r="T73" s="7">
        <v>20.46</v>
      </c>
      <c r="U73" s="7"/>
      <c r="V73" s="108"/>
      <c r="W73" s="10">
        <f t="shared" si="12"/>
        <v>20.46</v>
      </c>
      <c r="X73" s="11" t="s">
        <v>32</v>
      </c>
    </row>
    <row r="74" spans="8:24" s="5" customFormat="1" ht="15.75">
      <c r="H74" s="18"/>
      <c r="I74" s="6"/>
      <c r="J74" s="107"/>
      <c r="K74" s="107"/>
      <c r="L74" s="107"/>
      <c r="M74" s="107"/>
      <c r="N74" s="107"/>
      <c r="O74" s="10"/>
      <c r="P74" s="10"/>
      <c r="Q74" s="10"/>
      <c r="R74" s="10"/>
      <c r="S74" s="10"/>
      <c r="T74" s="7"/>
      <c r="U74" s="7"/>
      <c r="V74" s="108"/>
      <c r="W74" s="10"/>
      <c r="X74" s="11"/>
    </row>
    <row r="75" spans="8:24" s="1" customFormat="1" ht="15" outlineLevel="1">
      <c r="H75" s="53" t="s">
        <v>431</v>
      </c>
      <c r="I75" s="55" t="s">
        <v>246</v>
      </c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60">
        <f>ROUND(SUM(W76:W77),2)</f>
        <v>20.02</v>
      </c>
      <c r="X75" s="61" t="s">
        <v>32</v>
      </c>
    </row>
    <row r="76" spans="8:24" s="5" customFormat="1" ht="15.75">
      <c r="H76" s="18"/>
      <c r="I76" s="6" t="s">
        <v>247</v>
      </c>
      <c r="J76" s="107"/>
      <c r="K76" s="107"/>
      <c r="L76" s="107"/>
      <c r="M76" s="107"/>
      <c r="N76" s="107"/>
      <c r="O76" s="10"/>
      <c r="P76" s="10"/>
      <c r="Q76" s="10"/>
      <c r="R76" s="10"/>
      <c r="S76" s="10"/>
      <c r="T76" s="7">
        <v>10.66</v>
      </c>
      <c r="U76" s="7"/>
      <c r="V76" s="108"/>
      <c r="W76" s="10">
        <f>T76</f>
        <v>10.66</v>
      </c>
      <c r="X76" s="11" t="s">
        <v>32</v>
      </c>
    </row>
    <row r="77" spans="8:24" s="5" customFormat="1" ht="15.75">
      <c r="H77" s="18"/>
      <c r="I77" s="6" t="s">
        <v>195</v>
      </c>
      <c r="J77" s="107"/>
      <c r="K77" s="107"/>
      <c r="L77" s="107"/>
      <c r="M77" s="107"/>
      <c r="N77" s="107"/>
      <c r="O77" s="10"/>
      <c r="P77" s="10"/>
      <c r="Q77" s="10"/>
      <c r="R77" s="10"/>
      <c r="S77" s="10"/>
      <c r="T77" s="7">
        <v>9.36</v>
      </c>
      <c r="U77" s="7"/>
      <c r="V77" s="108"/>
      <c r="W77" s="10">
        <f>T77</f>
        <v>9.36</v>
      </c>
      <c r="X77" s="11" t="s">
        <v>32</v>
      </c>
    </row>
    <row r="78" spans="8:24" s="5" customFormat="1" ht="15.75">
      <c r="H78" s="18"/>
      <c r="I78" s="6"/>
      <c r="J78" s="107"/>
      <c r="K78" s="107"/>
      <c r="L78" s="107"/>
      <c r="M78" s="107"/>
      <c r="N78" s="107"/>
      <c r="O78" s="10"/>
      <c r="P78" s="10"/>
      <c r="Q78" s="10"/>
      <c r="R78" s="10"/>
      <c r="S78" s="10"/>
      <c r="T78" s="7"/>
      <c r="U78" s="7"/>
      <c r="V78" s="108"/>
      <c r="W78" s="10"/>
      <c r="X78" s="11"/>
    </row>
    <row r="79" spans="8:24" s="1" customFormat="1" ht="15" outlineLevel="1">
      <c r="H79" s="53" t="s">
        <v>432</v>
      </c>
      <c r="I79" s="55" t="s">
        <v>233</v>
      </c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60">
        <f>ROUND(SUM(W80:W81),2)</f>
        <v>1.45</v>
      </c>
      <c r="X79" s="61" t="s">
        <v>262</v>
      </c>
    </row>
    <row r="80" spans="8:24" s="5" customFormat="1" ht="15.75">
      <c r="H80" s="18"/>
      <c r="I80" s="6" t="s">
        <v>234</v>
      </c>
      <c r="J80" s="107"/>
      <c r="K80" s="107"/>
      <c r="L80" s="107"/>
      <c r="M80" s="107"/>
      <c r="N80" s="107"/>
      <c r="O80" s="10">
        <v>3.7</v>
      </c>
      <c r="P80" s="10">
        <v>0.12</v>
      </c>
      <c r="Q80" s="10">
        <v>3</v>
      </c>
      <c r="R80" s="10"/>
      <c r="S80" s="10"/>
      <c r="T80" s="7">
        <f>O80*P80*Q80</f>
        <v>1.3320000000000001</v>
      </c>
      <c r="U80" s="7"/>
      <c r="V80" s="108"/>
      <c r="W80" s="10">
        <f>T80</f>
        <v>1.3320000000000001</v>
      </c>
      <c r="X80" s="11" t="s">
        <v>262</v>
      </c>
    </row>
    <row r="81" spans="8:24" s="5" customFormat="1" ht="15.75">
      <c r="H81" s="18"/>
      <c r="I81" s="6" t="s">
        <v>235</v>
      </c>
      <c r="J81" s="107"/>
      <c r="K81" s="107"/>
      <c r="L81" s="107"/>
      <c r="M81" s="107"/>
      <c r="N81" s="107"/>
      <c r="O81" s="10">
        <v>1</v>
      </c>
      <c r="P81" s="10">
        <v>0.12</v>
      </c>
      <c r="Q81" s="10">
        <v>1</v>
      </c>
      <c r="R81" s="10"/>
      <c r="S81" s="10"/>
      <c r="T81" s="7">
        <f>O81*P81*Q81</f>
        <v>0.12</v>
      </c>
      <c r="U81" s="7"/>
      <c r="V81" s="108"/>
      <c r="W81" s="10">
        <f>T81</f>
        <v>0.12</v>
      </c>
      <c r="X81" s="11" t="s">
        <v>262</v>
      </c>
    </row>
    <row r="82" spans="8:24" s="5" customFormat="1" ht="15.75">
      <c r="H82" s="18"/>
      <c r="I82" s="6"/>
      <c r="J82" s="107"/>
      <c r="K82" s="107"/>
      <c r="L82" s="107"/>
      <c r="M82" s="107"/>
      <c r="N82" s="107"/>
      <c r="O82" s="10"/>
      <c r="P82" s="10"/>
      <c r="Q82" s="10"/>
      <c r="R82" s="10"/>
      <c r="S82" s="10"/>
      <c r="T82" s="7"/>
      <c r="U82" s="7"/>
      <c r="V82" s="108"/>
      <c r="W82" s="10"/>
      <c r="X82" s="11"/>
    </row>
    <row r="83" spans="8:24" s="5" customFormat="1" ht="15">
      <c r="H83" s="53" t="s">
        <v>433</v>
      </c>
      <c r="I83" s="54" t="s">
        <v>253</v>
      </c>
      <c r="J83" s="55"/>
      <c r="K83" s="55"/>
      <c r="L83" s="56"/>
      <c r="M83" s="56"/>
      <c r="N83" s="56"/>
      <c r="O83" s="57"/>
      <c r="P83" s="57"/>
      <c r="Q83" s="58"/>
      <c r="R83" s="58"/>
      <c r="S83" s="58"/>
      <c r="T83" s="58"/>
      <c r="U83" s="58"/>
      <c r="V83" s="59"/>
      <c r="W83" s="60">
        <f>ROUND(SUM(W84:W86),2)</f>
        <v>7.87</v>
      </c>
      <c r="X83" s="61" t="s">
        <v>32</v>
      </c>
    </row>
    <row r="84" spans="8:24" s="5" customFormat="1" ht="15.75">
      <c r="H84" s="18"/>
      <c r="I84" s="6" t="s">
        <v>254</v>
      </c>
      <c r="J84" s="107"/>
      <c r="K84" s="107"/>
      <c r="L84" s="107"/>
      <c r="M84" s="107"/>
      <c r="N84" s="107"/>
      <c r="O84" s="10">
        <v>1.98</v>
      </c>
      <c r="P84" s="10"/>
      <c r="Q84" s="10">
        <v>1.26</v>
      </c>
      <c r="R84" s="10"/>
      <c r="S84" s="10">
        <v>2</v>
      </c>
      <c r="T84" s="10">
        <f>((O84*Q84)*S84)</f>
        <v>4.9896000000000003</v>
      </c>
      <c r="U84" s="7"/>
      <c r="V84" s="108"/>
      <c r="W84" s="10">
        <f>T84</f>
        <v>4.9896000000000003</v>
      </c>
      <c r="X84" s="11" t="s">
        <v>32</v>
      </c>
    </row>
    <row r="85" spans="8:24" s="5" customFormat="1" ht="15.75">
      <c r="H85" s="18"/>
      <c r="I85" s="6" t="s">
        <v>255</v>
      </c>
      <c r="J85" s="107"/>
      <c r="K85" s="107"/>
      <c r="L85" s="107"/>
      <c r="M85" s="107"/>
      <c r="N85" s="107"/>
      <c r="O85" s="10">
        <v>0.8</v>
      </c>
      <c r="P85" s="10"/>
      <c r="Q85" s="10">
        <v>2.1</v>
      </c>
      <c r="R85" s="10"/>
      <c r="S85" s="10">
        <v>1</v>
      </c>
      <c r="T85" s="10">
        <f>((O85*Q85)*S85)</f>
        <v>1.6800000000000002</v>
      </c>
      <c r="U85" s="7"/>
      <c r="V85" s="108"/>
      <c r="W85" s="10">
        <f>T85</f>
        <v>1.6800000000000002</v>
      </c>
      <c r="X85" s="11" t="s">
        <v>32</v>
      </c>
    </row>
    <row r="86" spans="8:24" s="5" customFormat="1" ht="15.75">
      <c r="H86" s="18"/>
      <c r="I86" s="6" t="s">
        <v>258</v>
      </c>
      <c r="J86" s="107"/>
      <c r="K86" s="107"/>
      <c r="L86" s="107"/>
      <c r="M86" s="107"/>
      <c r="N86" s="107"/>
      <c r="O86" s="10">
        <v>1.2</v>
      </c>
      <c r="P86" s="10"/>
      <c r="Q86" s="10">
        <v>1</v>
      </c>
      <c r="R86" s="10"/>
      <c r="S86" s="10">
        <v>1</v>
      </c>
      <c r="T86" s="10">
        <f>((O86*Q86)*S86)</f>
        <v>1.2</v>
      </c>
      <c r="U86" s="7"/>
      <c r="V86" s="108"/>
      <c r="W86" s="10">
        <f>T86</f>
        <v>1.2</v>
      </c>
      <c r="X86" s="11" t="s">
        <v>32</v>
      </c>
    </row>
    <row r="87" spans="8:24" s="5" customFormat="1" ht="15.75">
      <c r="H87" s="18"/>
      <c r="I87" s="6"/>
      <c r="J87" s="107"/>
      <c r="K87" s="107"/>
      <c r="L87" s="107"/>
      <c r="M87" s="107"/>
      <c r="N87" s="107"/>
      <c r="O87" s="10"/>
      <c r="P87" s="10"/>
      <c r="Q87" s="10"/>
      <c r="R87" s="10"/>
      <c r="S87" s="10"/>
      <c r="T87" s="7"/>
      <c r="U87" s="7"/>
      <c r="V87" s="108"/>
      <c r="W87" s="10"/>
      <c r="X87" s="11"/>
    </row>
    <row r="88" spans="8:24" s="5" customFormat="1" ht="15.75">
      <c r="H88" s="66">
        <v>4</v>
      </c>
      <c r="I88" s="164" t="s">
        <v>16</v>
      </c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 t="e">
        <f>SUM(#REF!,#REF!)</f>
        <v>#REF!</v>
      </c>
      <c r="X88" s="165" t="s">
        <v>12</v>
      </c>
    </row>
    <row r="89" spans="8:24" s="1" customFormat="1" ht="15" outlineLevel="1">
      <c r="H89" s="53" t="s">
        <v>111</v>
      </c>
      <c r="I89" s="55" t="s">
        <v>207</v>
      </c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60">
        <f>ROUND(SUM(W90:W92),2)</f>
        <v>483.18</v>
      </c>
      <c r="X89" s="61" t="s">
        <v>32</v>
      </c>
    </row>
    <row r="90" spans="8:24" s="20" customFormat="1" ht="15.75">
      <c r="H90" s="18"/>
      <c r="I90" s="107" t="s">
        <v>170</v>
      </c>
      <c r="J90" s="107"/>
      <c r="K90" s="107"/>
      <c r="L90" s="107"/>
      <c r="M90" s="107"/>
      <c r="N90" s="107"/>
      <c r="O90" s="10">
        <v>15.4</v>
      </c>
      <c r="P90" s="10">
        <v>29</v>
      </c>
      <c r="Q90" s="10"/>
      <c r="R90" s="110"/>
      <c r="S90" s="112">
        <v>1</v>
      </c>
      <c r="T90" s="7">
        <f>O90*P90</f>
        <v>446.6</v>
      </c>
      <c r="U90" s="7"/>
      <c r="V90" s="111"/>
      <c r="W90" s="10">
        <f>T90*1</f>
        <v>446.6</v>
      </c>
      <c r="X90" s="11" t="s">
        <v>32</v>
      </c>
    </row>
    <row r="91" spans="8:24" s="20" customFormat="1" ht="15.75">
      <c r="H91" s="18"/>
      <c r="I91" s="107" t="s">
        <v>132</v>
      </c>
      <c r="J91" s="107"/>
      <c r="K91" s="107"/>
      <c r="L91" s="107"/>
      <c r="M91" s="107"/>
      <c r="N91" s="107"/>
      <c r="O91" s="10">
        <v>14.79</v>
      </c>
      <c r="P91" s="10">
        <v>12.93</v>
      </c>
      <c r="Q91" s="10"/>
      <c r="R91" s="110"/>
      <c r="S91" s="112">
        <v>0.1</v>
      </c>
      <c r="T91" s="7">
        <v>192.28</v>
      </c>
      <c r="U91" s="7"/>
      <c r="V91" s="111"/>
      <c r="W91" s="10">
        <f t="shared" ref="W91" si="13">T91*0.1</f>
        <v>19.228000000000002</v>
      </c>
      <c r="X91" s="11" t="s">
        <v>32</v>
      </c>
    </row>
    <row r="92" spans="8:24" s="20" customFormat="1" ht="15.75">
      <c r="H92" s="18"/>
      <c r="I92" s="107" t="s">
        <v>205</v>
      </c>
      <c r="J92" s="107"/>
      <c r="K92" s="107"/>
      <c r="L92" s="107"/>
      <c r="M92" s="107"/>
      <c r="N92" s="107"/>
      <c r="O92" s="10">
        <v>5.65</v>
      </c>
      <c r="P92" s="10">
        <v>4.8499999999999996</v>
      </c>
      <c r="Q92" s="10"/>
      <c r="R92" s="110"/>
      <c r="S92" s="112">
        <v>1</v>
      </c>
      <c r="T92" s="7">
        <v>17.350000000000001</v>
      </c>
      <c r="U92" s="7"/>
      <c r="V92" s="111"/>
      <c r="W92" s="10">
        <f>T92*1</f>
        <v>17.350000000000001</v>
      </c>
      <c r="X92" s="11" t="s">
        <v>32</v>
      </c>
    </row>
    <row r="93" spans="8:24" s="20" customFormat="1" ht="15.75">
      <c r="H93" s="18"/>
      <c r="I93" s="107"/>
      <c r="J93" s="107"/>
      <c r="K93" s="107"/>
      <c r="L93" s="107"/>
      <c r="M93" s="107"/>
      <c r="N93" s="107"/>
      <c r="O93" s="110"/>
      <c r="P93" s="10"/>
      <c r="Q93" s="10"/>
      <c r="R93" s="110"/>
      <c r="S93" s="112"/>
      <c r="T93" s="7"/>
      <c r="U93" s="7"/>
      <c r="V93" s="111"/>
      <c r="W93" s="10"/>
      <c r="X93" s="11"/>
    </row>
    <row r="94" spans="8:24" s="1" customFormat="1" ht="15" outlineLevel="1">
      <c r="H94" s="53" t="s">
        <v>276</v>
      </c>
      <c r="I94" s="55" t="s">
        <v>174</v>
      </c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60">
        <f>ROUND(SUM(W95:W97),2)</f>
        <v>521.63</v>
      </c>
      <c r="X94" s="61" t="s">
        <v>32</v>
      </c>
    </row>
    <row r="95" spans="8:24" s="20" customFormat="1" ht="15.75">
      <c r="H95" s="18"/>
      <c r="I95" s="107" t="s">
        <v>170</v>
      </c>
      <c r="J95" s="107"/>
      <c r="K95" s="107"/>
      <c r="L95" s="107"/>
      <c r="M95" s="107"/>
      <c r="N95" s="107"/>
      <c r="O95" s="10">
        <v>15.4</v>
      </c>
      <c r="P95" s="10">
        <v>29</v>
      </c>
      <c r="Q95" s="10"/>
      <c r="R95" s="110"/>
      <c r="S95" s="112">
        <v>1</v>
      </c>
      <c r="T95" s="7">
        <f>O95*P95</f>
        <v>446.6</v>
      </c>
      <c r="U95" s="7"/>
      <c r="V95" s="111"/>
      <c r="W95" s="10">
        <f>T95*1</f>
        <v>446.6</v>
      </c>
      <c r="X95" s="11" t="s">
        <v>32</v>
      </c>
    </row>
    <row r="96" spans="8:24" s="20" customFormat="1" ht="15.75">
      <c r="H96" s="18"/>
      <c r="I96" s="107" t="s">
        <v>132</v>
      </c>
      <c r="J96" s="107"/>
      <c r="K96" s="107"/>
      <c r="L96" s="107"/>
      <c r="M96" s="107"/>
      <c r="N96" s="107"/>
      <c r="O96" s="10">
        <v>14.79</v>
      </c>
      <c r="P96" s="10">
        <v>12.93</v>
      </c>
      <c r="Q96" s="10"/>
      <c r="R96" s="110"/>
      <c r="S96" s="112">
        <v>0.3</v>
      </c>
      <c r="T96" s="7">
        <v>192.28</v>
      </c>
      <c r="U96" s="7"/>
      <c r="V96" s="111"/>
      <c r="W96" s="10">
        <f>T96*0.3</f>
        <v>57.683999999999997</v>
      </c>
      <c r="X96" s="11" t="s">
        <v>32</v>
      </c>
    </row>
    <row r="97" spans="8:24" s="20" customFormat="1" ht="15.75">
      <c r="H97" s="18"/>
      <c r="I97" s="107" t="s">
        <v>205</v>
      </c>
      <c r="J97" s="107"/>
      <c r="K97" s="107"/>
      <c r="L97" s="107"/>
      <c r="M97" s="107"/>
      <c r="N97" s="107"/>
      <c r="O97" s="10">
        <v>5.65</v>
      </c>
      <c r="P97" s="10">
        <v>4.8499999999999996</v>
      </c>
      <c r="Q97" s="10"/>
      <c r="R97" s="110"/>
      <c r="S97" s="112">
        <v>1</v>
      </c>
      <c r="T97" s="7">
        <v>17.350000000000001</v>
      </c>
      <c r="U97" s="7"/>
      <c r="V97" s="111"/>
      <c r="W97" s="10">
        <f>T97*1</f>
        <v>17.350000000000001</v>
      </c>
      <c r="X97" s="11" t="s">
        <v>32</v>
      </c>
    </row>
    <row r="98" spans="8:24" s="5" customFormat="1" ht="15.75">
      <c r="H98" s="18"/>
      <c r="I98" s="107"/>
      <c r="J98" s="107"/>
      <c r="K98" s="107"/>
      <c r="L98" s="107"/>
      <c r="M98" s="107"/>
      <c r="N98" s="107"/>
      <c r="O98" s="107"/>
      <c r="P98" s="10"/>
      <c r="Q98" s="10"/>
      <c r="R98" s="10"/>
      <c r="S98" s="10"/>
      <c r="T98" s="10"/>
      <c r="U98" s="10"/>
      <c r="V98" s="10"/>
      <c r="W98" s="10"/>
      <c r="X98" s="19"/>
    </row>
    <row r="99" spans="8:24" s="5" customFormat="1" ht="15.75">
      <c r="H99" s="66">
        <v>5</v>
      </c>
      <c r="I99" s="67" t="s">
        <v>134</v>
      </c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8"/>
    </row>
    <row r="100" spans="8:24" s="1" customFormat="1" ht="15" outlineLevel="1">
      <c r="H100" s="53" t="s">
        <v>161</v>
      </c>
      <c r="I100" s="55" t="s">
        <v>135</v>
      </c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60">
        <f>ROUND(SUM(W101:W112),2)</f>
        <v>262.87</v>
      </c>
      <c r="X100" s="61" t="s">
        <v>32</v>
      </c>
    </row>
    <row r="101" spans="8:24" s="5" customFormat="1" ht="15.75">
      <c r="H101" s="18"/>
      <c r="I101" s="6" t="s">
        <v>206</v>
      </c>
      <c r="J101" s="107"/>
      <c r="K101" s="107"/>
      <c r="L101" s="107"/>
      <c r="M101" s="107"/>
      <c r="N101" s="107"/>
      <c r="O101" s="10"/>
      <c r="P101" s="10"/>
      <c r="Q101" s="10"/>
      <c r="R101" s="10"/>
      <c r="S101" s="10"/>
      <c r="T101" s="7">
        <v>3.96</v>
      </c>
      <c r="U101" s="7"/>
      <c r="V101" s="108"/>
      <c r="W101" s="10">
        <f>T101</f>
        <v>3.96</v>
      </c>
      <c r="X101" s="11" t="s">
        <v>32</v>
      </c>
    </row>
    <row r="102" spans="8:24" s="5" customFormat="1" ht="15.75">
      <c r="H102" s="18"/>
      <c r="I102" s="6" t="s">
        <v>177</v>
      </c>
      <c r="J102" s="107"/>
      <c r="K102" s="107"/>
      <c r="L102" s="107"/>
      <c r="M102" s="107"/>
      <c r="N102" s="107"/>
      <c r="O102" s="10"/>
      <c r="P102" s="10"/>
      <c r="Q102" s="10"/>
      <c r="R102" s="10"/>
      <c r="S102" s="10"/>
      <c r="T102" s="7">
        <v>58.83</v>
      </c>
      <c r="U102" s="7"/>
      <c r="V102" s="108"/>
      <c r="W102" s="10">
        <f t="shared" ref="W102:W104" si="14">T102</f>
        <v>58.83</v>
      </c>
      <c r="X102" s="11" t="s">
        <v>32</v>
      </c>
    </row>
    <row r="103" spans="8:24" s="5" customFormat="1" ht="15.75">
      <c r="H103" s="18"/>
      <c r="I103" s="6" t="s">
        <v>221</v>
      </c>
      <c r="J103" s="107"/>
      <c r="K103" s="107"/>
      <c r="L103" s="107"/>
      <c r="M103" s="107"/>
      <c r="N103" s="107"/>
      <c r="O103" s="10"/>
      <c r="P103" s="10"/>
      <c r="Q103" s="10"/>
      <c r="R103" s="10"/>
      <c r="S103" s="10"/>
      <c r="T103" s="7">
        <v>9.36</v>
      </c>
      <c r="U103" s="7"/>
      <c r="V103" s="108"/>
      <c r="W103" s="10">
        <f t="shared" si="14"/>
        <v>9.36</v>
      </c>
      <c r="X103" s="11" t="s">
        <v>32</v>
      </c>
    </row>
    <row r="104" spans="8:24" s="5" customFormat="1" ht="15.75">
      <c r="H104" s="18"/>
      <c r="I104" s="6" t="s">
        <v>223</v>
      </c>
      <c r="J104" s="107"/>
      <c r="K104" s="107"/>
      <c r="L104" s="107"/>
      <c r="M104" s="107"/>
      <c r="N104" s="107"/>
      <c r="O104" s="10"/>
      <c r="P104" s="10"/>
      <c r="Q104" s="10"/>
      <c r="R104" s="10"/>
      <c r="S104" s="10"/>
      <c r="T104" s="7">
        <v>57.41</v>
      </c>
      <c r="U104" s="7"/>
      <c r="V104" s="108"/>
      <c r="W104" s="10">
        <f t="shared" si="14"/>
        <v>57.41</v>
      </c>
      <c r="X104" s="11" t="s">
        <v>32</v>
      </c>
    </row>
    <row r="105" spans="8:24" s="5" customFormat="1" ht="15.75">
      <c r="H105" s="18"/>
      <c r="I105" s="6" t="s">
        <v>215</v>
      </c>
      <c r="J105" s="107"/>
      <c r="K105" s="107"/>
      <c r="L105" s="107"/>
      <c r="M105" s="107"/>
      <c r="N105" s="107"/>
      <c r="O105" s="10"/>
      <c r="P105" s="10"/>
      <c r="Q105" s="10"/>
      <c r="R105" s="10"/>
      <c r="S105" s="10"/>
      <c r="T105" s="7">
        <v>61.37</v>
      </c>
      <c r="U105" s="7"/>
      <c r="V105" s="108"/>
      <c r="W105" s="10">
        <f>T105</f>
        <v>61.37</v>
      </c>
      <c r="X105" s="11" t="s">
        <v>32</v>
      </c>
    </row>
    <row r="106" spans="8:24" s="5" customFormat="1" ht="15.75">
      <c r="H106" s="18"/>
      <c r="I106" s="6" t="s">
        <v>216</v>
      </c>
      <c r="J106" s="107"/>
      <c r="K106" s="107"/>
      <c r="L106" s="107"/>
      <c r="M106" s="107"/>
      <c r="N106" s="107"/>
      <c r="O106" s="10"/>
      <c r="P106" s="10"/>
      <c r="Q106" s="10"/>
      <c r="R106" s="10"/>
      <c r="S106" s="10"/>
      <c r="T106" s="7">
        <v>14.31</v>
      </c>
      <c r="U106" s="7"/>
      <c r="V106" s="108"/>
      <c r="W106" s="10">
        <f t="shared" ref="W106:W112" si="15">T106</f>
        <v>14.31</v>
      </c>
      <c r="X106" s="11" t="s">
        <v>32</v>
      </c>
    </row>
    <row r="107" spans="8:24" s="5" customFormat="1" ht="15.75">
      <c r="H107" s="18"/>
      <c r="I107" s="6" t="s">
        <v>218</v>
      </c>
      <c r="J107" s="107"/>
      <c r="K107" s="107"/>
      <c r="L107" s="107"/>
      <c r="M107" s="107"/>
      <c r="N107" s="107"/>
      <c r="O107" s="10"/>
      <c r="P107" s="10"/>
      <c r="Q107" s="10"/>
      <c r="R107" s="10"/>
      <c r="S107" s="10"/>
      <c r="T107" s="7">
        <v>3.88</v>
      </c>
      <c r="U107" s="7"/>
      <c r="V107" s="108"/>
      <c r="W107" s="10">
        <f t="shared" si="15"/>
        <v>3.88</v>
      </c>
      <c r="X107" s="11" t="s">
        <v>32</v>
      </c>
    </row>
    <row r="108" spans="8:24" s="5" customFormat="1" ht="15.75">
      <c r="H108" s="18"/>
      <c r="I108" s="6" t="s">
        <v>175</v>
      </c>
      <c r="J108" s="107"/>
      <c r="K108" s="107"/>
      <c r="L108" s="107"/>
      <c r="M108" s="107"/>
      <c r="N108" s="107"/>
      <c r="O108" s="10"/>
      <c r="P108" s="10"/>
      <c r="Q108" s="10"/>
      <c r="R108" s="10"/>
      <c r="S108" s="10"/>
      <c r="T108" s="7">
        <v>6.36</v>
      </c>
      <c r="U108" s="7"/>
      <c r="V108" s="108"/>
      <c r="W108" s="10">
        <f t="shared" si="15"/>
        <v>6.36</v>
      </c>
      <c r="X108" s="11" t="s">
        <v>32</v>
      </c>
    </row>
    <row r="109" spans="8:24" s="5" customFormat="1" ht="15.75">
      <c r="H109" s="18"/>
      <c r="I109" s="6" t="s">
        <v>212</v>
      </c>
      <c r="J109" s="107"/>
      <c r="K109" s="107"/>
      <c r="L109" s="107"/>
      <c r="M109" s="107"/>
      <c r="N109" s="107"/>
      <c r="O109" s="10"/>
      <c r="P109" s="10"/>
      <c r="Q109" s="10"/>
      <c r="R109" s="10"/>
      <c r="S109" s="10"/>
      <c r="T109" s="7">
        <v>10.24</v>
      </c>
      <c r="U109" s="7"/>
      <c r="V109" s="108"/>
      <c r="W109" s="10">
        <f t="shared" si="15"/>
        <v>10.24</v>
      </c>
      <c r="X109" s="11" t="s">
        <v>32</v>
      </c>
    </row>
    <row r="110" spans="8:24" s="5" customFormat="1" ht="15.75">
      <c r="H110" s="18"/>
      <c r="I110" s="6" t="s">
        <v>222</v>
      </c>
      <c r="J110" s="107"/>
      <c r="K110" s="107"/>
      <c r="L110" s="107"/>
      <c r="M110" s="107"/>
      <c r="N110" s="107"/>
      <c r="O110" s="10"/>
      <c r="P110" s="10"/>
      <c r="Q110" s="10"/>
      <c r="R110" s="10"/>
      <c r="S110" s="10"/>
      <c r="T110" s="7">
        <v>8.64</v>
      </c>
      <c r="U110" s="7"/>
      <c r="V110" s="108"/>
      <c r="W110" s="10">
        <f t="shared" si="15"/>
        <v>8.64</v>
      </c>
      <c r="X110" s="11" t="s">
        <v>32</v>
      </c>
    </row>
    <row r="111" spans="8:24" s="5" customFormat="1" ht="15.75">
      <c r="H111" s="18"/>
      <c r="I111" s="6" t="s">
        <v>224</v>
      </c>
      <c r="J111" s="107"/>
      <c r="K111" s="107"/>
      <c r="L111" s="107"/>
      <c r="M111" s="107"/>
      <c r="N111" s="107"/>
      <c r="O111" s="10"/>
      <c r="P111" s="10"/>
      <c r="Q111" s="10"/>
      <c r="R111" s="10"/>
      <c r="S111" s="10"/>
      <c r="T111" s="7">
        <v>8.0500000000000007</v>
      </c>
      <c r="U111" s="7"/>
      <c r="V111" s="108"/>
      <c r="W111" s="10">
        <f t="shared" si="15"/>
        <v>8.0500000000000007</v>
      </c>
      <c r="X111" s="11" t="s">
        <v>32</v>
      </c>
    </row>
    <row r="112" spans="8:24" s="5" customFormat="1" ht="15.75">
      <c r="H112" s="18"/>
      <c r="I112" s="6" t="s">
        <v>195</v>
      </c>
      <c r="J112" s="107"/>
      <c r="K112" s="107"/>
      <c r="L112" s="107"/>
      <c r="M112" s="107"/>
      <c r="N112" s="107"/>
      <c r="O112" s="10"/>
      <c r="P112" s="10"/>
      <c r="Q112" s="10"/>
      <c r="R112" s="10"/>
      <c r="S112" s="10"/>
      <c r="T112" s="7">
        <v>20.46</v>
      </c>
      <c r="U112" s="7"/>
      <c r="V112" s="108"/>
      <c r="W112" s="10">
        <f t="shared" si="15"/>
        <v>20.46</v>
      </c>
      <c r="X112" s="11" t="s">
        <v>32</v>
      </c>
    </row>
    <row r="113" spans="8:24" s="20" customFormat="1" ht="15.75">
      <c r="H113" s="18"/>
      <c r="I113" s="107"/>
      <c r="J113" s="107"/>
      <c r="K113" s="107"/>
      <c r="L113" s="107"/>
      <c r="M113" s="107"/>
      <c r="N113" s="107"/>
      <c r="O113" s="110"/>
      <c r="P113" s="10"/>
      <c r="Q113" s="10"/>
      <c r="R113" s="110"/>
      <c r="S113" s="110"/>
      <c r="T113" s="7"/>
      <c r="U113" s="7"/>
      <c r="V113" s="111"/>
      <c r="W113" s="10"/>
      <c r="X113" s="11"/>
    </row>
    <row r="114" spans="8:24" s="5" customFormat="1" ht="15.75">
      <c r="H114" s="66">
        <v>6</v>
      </c>
      <c r="I114" s="164" t="s">
        <v>136</v>
      </c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 t="e">
        <f>SUM(#REF!,#REF!)</f>
        <v>#REF!</v>
      </c>
      <c r="X114" s="165" t="s">
        <v>12</v>
      </c>
    </row>
    <row r="115" spans="8:24" s="5" customFormat="1" ht="15">
      <c r="H115" s="53" t="s">
        <v>167</v>
      </c>
      <c r="I115" s="54" t="s">
        <v>136</v>
      </c>
      <c r="J115" s="55"/>
      <c r="K115" s="55"/>
      <c r="L115" s="56"/>
      <c r="M115" s="56"/>
      <c r="N115" s="56"/>
      <c r="O115" s="57"/>
      <c r="P115" s="57"/>
      <c r="Q115" s="58"/>
      <c r="R115" s="58"/>
      <c r="S115" s="58"/>
      <c r="T115" s="58"/>
      <c r="U115" s="58"/>
      <c r="V115" s="59"/>
      <c r="W115" s="60">
        <f>ROUND(SUM(W116:W122),2)</f>
        <v>108.16</v>
      </c>
      <c r="X115" s="61" t="s">
        <v>32</v>
      </c>
    </row>
    <row r="116" spans="8:24" s="5" customFormat="1" ht="15.75">
      <c r="H116" s="18"/>
      <c r="I116" s="6" t="s">
        <v>209</v>
      </c>
      <c r="J116" s="107"/>
      <c r="K116" s="107"/>
      <c r="L116" s="107"/>
      <c r="M116" s="107"/>
      <c r="N116" s="107"/>
      <c r="O116" s="10"/>
      <c r="P116" s="10"/>
      <c r="Q116" s="10"/>
      <c r="R116" s="10"/>
      <c r="S116" s="10"/>
      <c r="T116" s="7">
        <v>5.59</v>
      </c>
      <c r="U116" s="7"/>
      <c r="V116" s="108"/>
      <c r="W116" s="10">
        <f>T116</f>
        <v>5.59</v>
      </c>
      <c r="X116" s="11" t="s">
        <v>32</v>
      </c>
    </row>
    <row r="117" spans="8:24" s="5" customFormat="1" ht="15.75">
      <c r="H117" s="18"/>
      <c r="I117" s="6" t="s">
        <v>177</v>
      </c>
      <c r="J117" s="107"/>
      <c r="K117" s="107"/>
      <c r="L117" s="107"/>
      <c r="M117" s="107"/>
      <c r="N117" s="107"/>
      <c r="O117" s="10"/>
      <c r="P117" s="10"/>
      <c r="Q117" s="10"/>
      <c r="R117" s="10"/>
      <c r="S117" s="10"/>
      <c r="T117" s="7">
        <v>58.83</v>
      </c>
      <c r="U117" s="7"/>
      <c r="V117" s="108"/>
      <c r="W117" s="10">
        <f t="shared" ref="W117:W121" si="16">T117</f>
        <v>58.83</v>
      </c>
      <c r="X117" s="11" t="s">
        <v>32</v>
      </c>
    </row>
    <row r="118" spans="8:24" s="5" customFormat="1" ht="15.75">
      <c r="H118" s="18"/>
      <c r="I118" s="6" t="s">
        <v>189</v>
      </c>
      <c r="J118" s="107"/>
      <c r="K118" s="107"/>
      <c r="L118" s="107"/>
      <c r="M118" s="107"/>
      <c r="N118" s="107"/>
      <c r="O118" s="10"/>
      <c r="P118" s="10"/>
      <c r="Q118" s="10"/>
      <c r="R118" s="10"/>
      <c r="S118" s="10"/>
      <c r="T118" s="7">
        <v>3</v>
      </c>
      <c r="U118" s="7"/>
      <c r="V118" s="108"/>
      <c r="W118" s="10">
        <f t="shared" si="16"/>
        <v>3</v>
      </c>
      <c r="X118" s="11" t="s">
        <v>32</v>
      </c>
    </row>
    <row r="119" spans="8:24" s="5" customFormat="1" ht="15.75">
      <c r="H119" s="18"/>
      <c r="I119" s="6" t="s">
        <v>194</v>
      </c>
      <c r="J119" s="107"/>
      <c r="K119" s="107"/>
      <c r="L119" s="107"/>
      <c r="M119" s="107"/>
      <c r="N119" s="107"/>
      <c r="O119" s="10"/>
      <c r="P119" s="10"/>
      <c r="Q119" s="10"/>
      <c r="R119" s="10"/>
      <c r="S119" s="10"/>
      <c r="T119" s="7">
        <v>10.66</v>
      </c>
      <c r="U119" s="7"/>
      <c r="V119" s="108"/>
      <c r="W119" s="10">
        <f t="shared" si="16"/>
        <v>10.66</v>
      </c>
      <c r="X119" s="11" t="s">
        <v>32</v>
      </c>
    </row>
    <row r="120" spans="8:24" s="5" customFormat="1" ht="15.75">
      <c r="H120" s="18"/>
      <c r="I120" s="6" t="s">
        <v>195</v>
      </c>
      <c r="J120" s="107"/>
      <c r="K120" s="107"/>
      <c r="L120" s="107"/>
      <c r="M120" s="107"/>
      <c r="N120" s="107"/>
      <c r="O120" s="10"/>
      <c r="P120" s="10"/>
      <c r="Q120" s="10"/>
      <c r="R120" s="10"/>
      <c r="S120" s="10"/>
      <c r="T120" s="7">
        <v>9.36</v>
      </c>
      <c r="U120" s="7"/>
      <c r="V120" s="108"/>
      <c r="W120" s="10">
        <f t="shared" si="16"/>
        <v>9.36</v>
      </c>
      <c r="X120" s="11" t="s">
        <v>32</v>
      </c>
    </row>
    <row r="121" spans="8:24" s="5" customFormat="1" ht="15.75">
      <c r="H121" s="18"/>
      <c r="I121" s="6" t="s">
        <v>196</v>
      </c>
      <c r="J121" s="107"/>
      <c r="K121" s="107"/>
      <c r="L121" s="107"/>
      <c r="M121" s="107"/>
      <c r="N121" s="107"/>
      <c r="O121" s="10"/>
      <c r="P121" s="10"/>
      <c r="Q121" s="10"/>
      <c r="R121" s="10"/>
      <c r="S121" s="10"/>
      <c r="T121" s="7">
        <v>9.36</v>
      </c>
      <c r="U121" s="7"/>
      <c r="V121" s="108"/>
      <c r="W121" s="10">
        <f t="shared" si="16"/>
        <v>9.36</v>
      </c>
      <c r="X121" s="11" t="s">
        <v>32</v>
      </c>
    </row>
    <row r="122" spans="8:24" s="5" customFormat="1" ht="15.75">
      <c r="H122" s="18"/>
      <c r="I122" s="6" t="s">
        <v>231</v>
      </c>
      <c r="J122" s="107"/>
      <c r="K122" s="107"/>
      <c r="L122" s="107"/>
      <c r="M122" s="107"/>
      <c r="N122" s="107"/>
      <c r="O122" s="10"/>
      <c r="P122" s="10"/>
      <c r="Q122" s="10">
        <v>1.5</v>
      </c>
      <c r="R122" s="10">
        <v>8.4700000000000006</v>
      </c>
      <c r="S122" s="10"/>
      <c r="T122" s="7">
        <f>Q122*R122</f>
        <v>12.705000000000002</v>
      </c>
      <c r="U122" s="7">
        <f>0.9*1.5</f>
        <v>1.35</v>
      </c>
      <c r="V122" s="108"/>
      <c r="W122" s="10">
        <f>T122-U122</f>
        <v>11.355000000000002</v>
      </c>
      <c r="X122" s="11" t="s">
        <v>32</v>
      </c>
    </row>
    <row r="123" spans="8:24" s="20" customFormat="1" ht="15.75">
      <c r="H123" s="18"/>
      <c r="I123" s="107"/>
      <c r="J123" s="107"/>
      <c r="K123" s="107"/>
      <c r="L123" s="107"/>
      <c r="M123" s="107"/>
      <c r="N123" s="107"/>
      <c r="O123" s="110"/>
      <c r="P123" s="10"/>
      <c r="Q123" s="10"/>
      <c r="R123" s="110"/>
      <c r="S123" s="110"/>
      <c r="T123" s="7"/>
      <c r="U123" s="7"/>
      <c r="V123" s="111"/>
      <c r="W123" s="10"/>
      <c r="X123" s="11"/>
    </row>
    <row r="124" spans="8:24" s="5" customFormat="1" ht="15">
      <c r="H124" s="53" t="s">
        <v>162</v>
      </c>
      <c r="I124" s="54" t="s">
        <v>171</v>
      </c>
      <c r="J124" s="55"/>
      <c r="K124" s="55"/>
      <c r="L124" s="56"/>
      <c r="M124" s="56"/>
      <c r="N124" s="56"/>
      <c r="O124" s="57"/>
      <c r="P124" s="57"/>
      <c r="Q124" s="58"/>
      <c r="R124" s="58"/>
      <c r="S124" s="58"/>
      <c r="T124" s="58"/>
      <c r="U124" s="58"/>
      <c r="V124" s="59"/>
      <c r="W124" s="60">
        <f>ROUND(SUM(W125:W128),2)</f>
        <v>82.57</v>
      </c>
      <c r="X124" s="61" t="s">
        <v>15</v>
      </c>
    </row>
    <row r="125" spans="8:24" s="5" customFormat="1" ht="15.75">
      <c r="H125" s="18"/>
      <c r="I125" s="6" t="s">
        <v>209</v>
      </c>
      <c r="J125" s="107"/>
      <c r="K125" s="107"/>
      <c r="L125" s="107"/>
      <c r="M125" s="107"/>
      <c r="N125" s="107"/>
      <c r="O125" s="10"/>
      <c r="P125" s="10"/>
      <c r="Q125" s="10"/>
      <c r="R125" s="10">
        <v>4.79</v>
      </c>
      <c r="S125" s="10"/>
      <c r="T125" s="7"/>
      <c r="U125" s="7"/>
      <c r="V125" s="108"/>
      <c r="W125" s="10">
        <f>R125</f>
        <v>4.79</v>
      </c>
      <c r="X125" s="11" t="s">
        <v>15</v>
      </c>
    </row>
    <row r="126" spans="8:24" s="5" customFormat="1" ht="15.75">
      <c r="H126" s="18"/>
      <c r="I126" s="6" t="s">
        <v>177</v>
      </c>
      <c r="J126" s="107"/>
      <c r="K126" s="107"/>
      <c r="L126" s="107"/>
      <c r="M126" s="107"/>
      <c r="N126" s="107"/>
      <c r="O126" s="10"/>
      <c r="P126" s="10"/>
      <c r="Q126" s="10"/>
      <c r="R126" s="10">
        <v>56.13</v>
      </c>
      <c r="S126" s="10"/>
      <c r="T126" s="7"/>
      <c r="U126" s="7"/>
      <c r="V126" s="108"/>
      <c r="W126" s="10">
        <f t="shared" ref="W126:W128" si="17">R126</f>
        <v>56.13</v>
      </c>
      <c r="X126" s="11" t="s">
        <v>15</v>
      </c>
    </row>
    <row r="127" spans="8:24" s="5" customFormat="1" ht="15.75">
      <c r="H127" s="18"/>
      <c r="I127" s="6" t="s">
        <v>189</v>
      </c>
      <c r="J127" s="107"/>
      <c r="K127" s="107"/>
      <c r="L127" s="107"/>
      <c r="M127" s="107"/>
      <c r="N127" s="107"/>
      <c r="O127" s="10"/>
      <c r="P127" s="10"/>
      <c r="Q127" s="10"/>
      <c r="R127" s="10">
        <v>3.99</v>
      </c>
      <c r="S127" s="10"/>
      <c r="T127" s="7"/>
      <c r="U127" s="7"/>
      <c r="V127" s="108"/>
      <c r="W127" s="10">
        <f t="shared" si="17"/>
        <v>3.99</v>
      </c>
      <c r="X127" s="11" t="s">
        <v>15</v>
      </c>
    </row>
    <row r="128" spans="8:24" s="5" customFormat="1" ht="15.75">
      <c r="H128" s="18"/>
      <c r="I128" s="6" t="s">
        <v>210</v>
      </c>
      <c r="J128" s="107"/>
      <c r="K128" s="107"/>
      <c r="L128" s="107"/>
      <c r="M128" s="107"/>
      <c r="N128" s="107"/>
      <c r="O128" s="10"/>
      <c r="P128" s="10"/>
      <c r="Q128" s="10"/>
      <c r="R128" s="10">
        <v>17.66</v>
      </c>
      <c r="S128" s="10"/>
      <c r="T128" s="7"/>
      <c r="U128" s="7"/>
      <c r="V128" s="108"/>
      <c r="W128" s="10">
        <f t="shared" si="17"/>
        <v>17.66</v>
      </c>
      <c r="X128" s="11" t="s">
        <v>15</v>
      </c>
    </row>
    <row r="129" spans="8:24" s="5" customFormat="1" ht="15.75">
      <c r="H129" s="18"/>
      <c r="I129" s="6"/>
      <c r="J129" s="107"/>
      <c r="K129" s="107"/>
      <c r="L129" s="107"/>
      <c r="M129" s="107"/>
      <c r="N129" s="107"/>
      <c r="O129" s="10"/>
      <c r="P129" s="10"/>
      <c r="Q129" s="10"/>
      <c r="R129" s="10"/>
      <c r="S129" s="10"/>
      <c r="T129" s="7"/>
      <c r="U129" s="7"/>
      <c r="V129" s="108"/>
      <c r="W129" s="10"/>
      <c r="X129" s="11"/>
    </row>
    <row r="130" spans="8:24" s="5" customFormat="1" ht="15.75">
      <c r="H130" s="66">
        <v>7</v>
      </c>
      <c r="I130" s="67" t="s">
        <v>137</v>
      </c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8"/>
    </row>
    <row r="131" spans="8:24" s="5" customFormat="1" ht="15">
      <c r="H131" s="53" t="s">
        <v>163</v>
      </c>
      <c r="I131" s="54" t="s">
        <v>227</v>
      </c>
      <c r="J131" s="55"/>
      <c r="K131" s="55"/>
      <c r="L131" s="56"/>
      <c r="M131" s="56"/>
      <c r="N131" s="56"/>
      <c r="O131" s="57"/>
      <c r="P131" s="57"/>
      <c r="Q131" s="58"/>
      <c r="R131" s="58"/>
      <c r="S131" s="58"/>
      <c r="T131" s="58"/>
      <c r="U131" s="58"/>
      <c r="V131" s="59"/>
      <c r="W131" s="60">
        <f>ROUND(SUM(W132:W133),2)</f>
        <v>39.18</v>
      </c>
      <c r="X131" s="61" t="s">
        <v>32</v>
      </c>
    </row>
    <row r="132" spans="8:24" s="5" customFormat="1" ht="15.75">
      <c r="H132" s="18"/>
      <c r="I132" s="6" t="s">
        <v>228</v>
      </c>
      <c r="J132" s="107"/>
      <c r="K132" s="107"/>
      <c r="L132" s="107"/>
      <c r="M132" s="107"/>
      <c r="N132" s="107"/>
      <c r="O132" s="10"/>
      <c r="P132" s="10"/>
      <c r="Q132" s="10">
        <v>34.200000000000003</v>
      </c>
      <c r="R132" s="10"/>
      <c r="S132" s="10"/>
      <c r="T132" s="7"/>
      <c r="U132" s="7"/>
      <c r="V132" s="108"/>
      <c r="W132" s="10">
        <f>Q132</f>
        <v>34.200000000000003</v>
      </c>
      <c r="X132" s="11" t="s">
        <v>32</v>
      </c>
    </row>
    <row r="133" spans="8:24" s="5" customFormat="1" ht="15.75">
      <c r="H133" s="18"/>
      <c r="I133" s="6" t="s">
        <v>229</v>
      </c>
      <c r="J133" s="107"/>
      <c r="K133" s="107"/>
      <c r="L133" s="107"/>
      <c r="M133" s="107"/>
      <c r="N133" s="107"/>
      <c r="O133" s="10"/>
      <c r="P133" s="10"/>
      <c r="Q133" s="10">
        <v>4.9800000000000004</v>
      </c>
      <c r="R133" s="10"/>
      <c r="S133" s="10"/>
      <c r="T133" s="7"/>
      <c r="U133" s="7"/>
      <c r="V133" s="108"/>
      <c r="W133" s="10">
        <f>Q133</f>
        <v>4.9800000000000004</v>
      </c>
      <c r="X133" s="11" t="s">
        <v>32</v>
      </c>
    </row>
    <row r="134" spans="8:24" s="5" customFormat="1" ht="15.75">
      <c r="H134" s="18"/>
      <c r="I134" s="6"/>
      <c r="J134" s="107"/>
      <c r="K134" s="107"/>
      <c r="L134" s="107"/>
      <c r="M134" s="107"/>
      <c r="N134" s="107"/>
      <c r="O134" s="10"/>
      <c r="P134" s="10"/>
      <c r="Q134" s="10"/>
      <c r="R134" s="10"/>
      <c r="S134" s="10"/>
      <c r="T134" s="7"/>
      <c r="U134" s="7"/>
      <c r="V134" s="108"/>
      <c r="W134" s="10"/>
      <c r="X134" s="11"/>
    </row>
    <row r="135" spans="8:24" s="5" customFormat="1" ht="15">
      <c r="H135" s="53" t="s">
        <v>164</v>
      </c>
      <c r="I135" s="54" t="s">
        <v>256</v>
      </c>
      <c r="J135" s="55"/>
      <c r="K135" s="55"/>
      <c r="L135" s="56"/>
      <c r="M135" s="56"/>
      <c r="N135" s="56"/>
      <c r="O135" s="57"/>
      <c r="P135" s="57"/>
      <c r="Q135" s="58"/>
      <c r="R135" s="58"/>
      <c r="S135" s="58"/>
      <c r="T135" s="58"/>
      <c r="U135" s="58"/>
      <c r="V135" s="59"/>
      <c r="W135" s="60">
        <f>ROUND(SUM(W136:W138),2)</f>
        <v>6</v>
      </c>
      <c r="X135" s="61" t="s">
        <v>110</v>
      </c>
    </row>
    <row r="136" spans="8:24" s="5" customFormat="1" ht="15.75">
      <c r="H136" s="18"/>
      <c r="I136" s="6" t="s">
        <v>177</v>
      </c>
      <c r="J136" s="107"/>
      <c r="K136" s="107"/>
      <c r="L136" s="107"/>
      <c r="M136" s="107"/>
      <c r="N136" s="107"/>
      <c r="O136" s="10"/>
      <c r="P136" s="10"/>
      <c r="Q136" s="10"/>
      <c r="R136" s="10"/>
      <c r="S136" s="10">
        <v>2</v>
      </c>
      <c r="T136" s="7"/>
      <c r="U136" s="7"/>
      <c r="V136" s="108"/>
      <c r="W136" s="10">
        <f>S136</f>
        <v>2</v>
      </c>
      <c r="X136" s="11" t="s">
        <v>110</v>
      </c>
    </row>
    <row r="137" spans="8:24" s="5" customFormat="1" ht="15.75">
      <c r="H137" s="18"/>
      <c r="I137" s="6" t="s">
        <v>216</v>
      </c>
      <c r="J137" s="107"/>
      <c r="K137" s="107"/>
      <c r="L137" s="107"/>
      <c r="M137" s="107"/>
      <c r="N137" s="107"/>
      <c r="O137" s="10"/>
      <c r="P137" s="10"/>
      <c r="Q137" s="10"/>
      <c r="R137" s="10"/>
      <c r="S137" s="10">
        <v>2</v>
      </c>
      <c r="T137" s="7"/>
      <c r="U137" s="7"/>
      <c r="V137" s="108"/>
      <c r="W137" s="10">
        <f t="shared" ref="W137" si="18">S137</f>
        <v>2</v>
      </c>
      <c r="X137" s="11" t="s">
        <v>110</v>
      </c>
    </row>
    <row r="138" spans="8:24" s="5" customFormat="1" ht="15.75">
      <c r="H138" s="18"/>
      <c r="I138" s="6" t="s">
        <v>223</v>
      </c>
      <c r="J138" s="107"/>
      <c r="K138" s="107"/>
      <c r="L138" s="107"/>
      <c r="M138" s="107"/>
      <c r="N138" s="107"/>
      <c r="O138" s="10"/>
      <c r="P138" s="10"/>
      <c r="Q138" s="10"/>
      <c r="R138" s="10"/>
      <c r="S138" s="10">
        <v>2</v>
      </c>
      <c r="T138" s="7"/>
      <c r="U138" s="7"/>
      <c r="V138" s="108"/>
      <c r="W138" s="10">
        <f t="shared" ref="W138" si="19">S138</f>
        <v>2</v>
      </c>
      <c r="X138" s="11" t="s">
        <v>110</v>
      </c>
    </row>
    <row r="139" spans="8:24" s="5" customFormat="1" ht="15.75">
      <c r="H139" s="18"/>
      <c r="I139" s="6"/>
      <c r="J139" s="107"/>
      <c r="K139" s="107"/>
      <c r="L139" s="107"/>
      <c r="M139" s="107"/>
      <c r="N139" s="107"/>
      <c r="O139" s="10"/>
      <c r="P139" s="10"/>
      <c r="Q139" s="10"/>
      <c r="R139" s="10"/>
      <c r="S139" s="10"/>
      <c r="T139" s="7"/>
      <c r="U139" s="7"/>
      <c r="V139" s="108"/>
      <c r="W139" s="10"/>
      <c r="X139" s="11"/>
    </row>
    <row r="140" spans="8:24" s="5" customFormat="1" ht="15">
      <c r="H140" s="53" t="s">
        <v>165</v>
      </c>
      <c r="I140" s="54" t="s">
        <v>274</v>
      </c>
      <c r="J140" s="55"/>
      <c r="K140" s="55"/>
      <c r="L140" s="56"/>
      <c r="M140" s="56"/>
      <c r="N140" s="56"/>
      <c r="O140" s="57"/>
      <c r="P140" s="57"/>
      <c r="Q140" s="58"/>
      <c r="R140" s="58"/>
      <c r="S140" s="58"/>
      <c r="T140" s="58"/>
      <c r="U140" s="58"/>
      <c r="V140" s="59"/>
      <c r="W140" s="60">
        <f>ROUND(SUM(W141),2)</f>
        <v>5</v>
      </c>
      <c r="X140" s="61" t="s">
        <v>110</v>
      </c>
    </row>
    <row r="141" spans="8:24" s="5" customFormat="1" ht="15.75">
      <c r="H141" s="18"/>
      <c r="I141" s="6" t="s">
        <v>223</v>
      </c>
      <c r="J141" s="107"/>
      <c r="K141" s="107"/>
      <c r="L141" s="107"/>
      <c r="M141" s="107"/>
      <c r="N141" s="107"/>
      <c r="O141" s="10"/>
      <c r="P141" s="10"/>
      <c r="Q141" s="10"/>
      <c r="R141" s="10"/>
      <c r="S141" s="10">
        <v>5</v>
      </c>
      <c r="T141" s="7"/>
      <c r="U141" s="7"/>
      <c r="V141" s="108"/>
      <c r="W141" s="10">
        <f>S141</f>
        <v>5</v>
      </c>
      <c r="X141" s="11" t="s">
        <v>110</v>
      </c>
    </row>
    <row r="142" spans="8:24" s="5" customFormat="1" ht="15.75">
      <c r="H142" s="18"/>
      <c r="I142" s="6"/>
      <c r="J142" s="107"/>
      <c r="K142" s="107"/>
      <c r="L142" s="107"/>
      <c r="M142" s="107"/>
      <c r="N142" s="107"/>
      <c r="O142" s="10"/>
      <c r="P142" s="10"/>
      <c r="Q142" s="10"/>
      <c r="R142" s="10"/>
      <c r="S142" s="10"/>
      <c r="T142" s="7"/>
      <c r="U142" s="7"/>
      <c r="V142" s="108"/>
      <c r="W142" s="10"/>
      <c r="X142" s="11"/>
    </row>
    <row r="143" spans="8:24" s="5" customFormat="1" ht="15">
      <c r="H143" s="53" t="s">
        <v>278</v>
      </c>
      <c r="I143" s="54" t="s">
        <v>172</v>
      </c>
      <c r="J143" s="55"/>
      <c r="K143" s="55"/>
      <c r="L143" s="56"/>
      <c r="M143" s="56"/>
      <c r="N143" s="56"/>
      <c r="O143" s="57"/>
      <c r="P143" s="57"/>
      <c r="Q143" s="58"/>
      <c r="R143" s="58"/>
      <c r="S143" s="58"/>
      <c r="T143" s="58"/>
      <c r="U143" s="58"/>
      <c r="V143" s="59"/>
      <c r="W143" s="60">
        <f>ROUND(SUM(W144:W144),2)</f>
        <v>3</v>
      </c>
      <c r="X143" s="61" t="s">
        <v>110</v>
      </c>
    </row>
    <row r="144" spans="8:24" s="5" customFormat="1" ht="15.75">
      <c r="H144" s="18"/>
      <c r="I144" s="6" t="s">
        <v>223</v>
      </c>
      <c r="J144" s="107"/>
      <c r="K144" s="107"/>
      <c r="L144" s="107"/>
      <c r="M144" s="107"/>
      <c r="N144" s="107"/>
      <c r="O144" s="10"/>
      <c r="P144" s="10"/>
      <c r="Q144" s="10"/>
      <c r="R144" s="10"/>
      <c r="S144" s="10">
        <v>3</v>
      </c>
      <c r="T144" s="7"/>
      <c r="U144" s="7"/>
      <c r="V144" s="108"/>
      <c r="W144" s="10">
        <f>S144</f>
        <v>3</v>
      </c>
      <c r="X144" s="11" t="s">
        <v>110</v>
      </c>
    </row>
    <row r="145" spans="8:24" s="5" customFormat="1" ht="15.75">
      <c r="H145" s="18"/>
      <c r="I145" s="6"/>
      <c r="J145" s="107"/>
      <c r="K145" s="107"/>
      <c r="L145" s="107"/>
      <c r="M145" s="107"/>
      <c r="N145" s="107"/>
      <c r="O145" s="10"/>
      <c r="P145" s="10"/>
      <c r="Q145" s="10"/>
      <c r="R145" s="10"/>
      <c r="S145" s="10"/>
      <c r="T145" s="7"/>
      <c r="U145" s="7"/>
      <c r="V145" s="108"/>
      <c r="W145" s="10"/>
      <c r="X145" s="11"/>
    </row>
    <row r="146" spans="8:24" s="5" customFormat="1" ht="15">
      <c r="H146" s="53" t="s">
        <v>279</v>
      </c>
      <c r="I146" s="54" t="s">
        <v>257</v>
      </c>
      <c r="J146" s="55"/>
      <c r="K146" s="55"/>
      <c r="L146" s="56"/>
      <c r="M146" s="56"/>
      <c r="N146" s="56"/>
      <c r="O146" s="57"/>
      <c r="P146" s="57"/>
      <c r="Q146" s="58"/>
      <c r="R146" s="58"/>
      <c r="S146" s="58"/>
      <c r="T146" s="58"/>
      <c r="U146" s="58"/>
      <c r="V146" s="59"/>
      <c r="W146" s="60">
        <f>ROUND(SUM(W147:W147),2)</f>
        <v>0.67</v>
      </c>
      <c r="X146" s="61" t="s">
        <v>32</v>
      </c>
    </row>
    <row r="147" spans="8:24" s="5" customFormat="1" ht="15.75">
      <c r="H147" s="18"/>
      <c r="I147" s="6" t="s">
        <v>252</v>
      </c>
      <c r="J147" s="107"/>
      <c r="K147" s="107"/>
      <c r="L147" s="107"/>
      <c r="M147" s="107"/>
      <c r="N147" s="107"/>
      <c r="O147" s="10">
        <v>0.12</v>
      </c>
      <c r="P147" s="10"/>
      <c r="Q147" s="10">
        <v>2.8</v>
      </c>
      <c r="R147" s="7"/>
      <c r="S147" s="10">
        <v>2</v>
      </c>
      <c r="T147" s="10">
        <f>(O147*Q147)*S147</f>
        <v>0.67199999999999993</v>
      </c>
      <c r="U147" s="10"/>
      <c r="V147" s="108"/>
      <c r="W147" s="10">
        <f>T147</f>
        <v>0.67199999999999993</v>
      </c>
      <c r="X147" s="11" t="s">
        <v>32</v>
      </c>
    </row>
    <row r="148" spans="8:24" s="5" customFormat="1" ht="15.75">
      <c r="H148" s="18"/>
      <c r="I148" s="6"/>
      <c r="J148" s="107"/>
      <c r="K148" s="107"/>
      <c r="L148" s="107"/>
      <c r="M148" s="107"/>
      <c r="N148" s="107"/>
      <c r="O148" s="10"/>
      <c r="P148" s="10"/>
      <c r="Q148" s="10"/>
      <c r="R148" s="10"/>
      <c r="S148" s="10"/>
      <c r="T148" s="7"/>
      <c r="U148" s="7"/>
      <c r="V148" s="108"/>
      <c r="W148" s="10"/>
      <c r="X148" s="11"/>
    </row>
    <row r="149" spans="8:24" s="5" customFormat="1" ht="15.75">
      <c r="H149" s="66">
        <v>8</v>
      </c>
      <c r="I149" s="164" t="s">
        <v>107</v>
      </c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5"/>
    </row>
    <row r="150" spans="8:24" s="1" customFormat="1" ht="15" outlineLevel="1">
      <c r="H150" s="53" t="s">
        <v>166</v>
      </c>
      <c r="I150" s="55" t="s">
        <v>142</v>
      </c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60"/>
      <c r="X150" s="61"/>
    </row>
    <row r="151" spans="8:24" s="1" customFormat="1" ht="15" outlineLevel="1">
      <c r="H151" s="64" t="s">
        <v>434</v>
      </c>
      <c r="I151" s="55" t="s">
        <v>138</v>
      </c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60">
        <f>ROUND(SUM(W153:W153),2)</f>
        <v>18.79</v>
      </c>
      <c r="X151" s="61" t="s">
        <v>32</v>
      </c>
    </row>
    <row r="152" spans="8:24" s="1" customFormat="1" ht="15" outlineLevel="1">
      <c r="H152" s="8"/>
      <c r="I152" s="113" t="s">
        <v>109</v>
      </c>
      <c r="J152" s="6"/>
      <c r="K152" s="6"/>
      <c r="L152" s="6"/>
      <c r="M152" s="6"/>
      <c r="N152" s="6"/>
      <c r="O152" s="7"/>
      <c r="P152" s="9"/>
      <c r="Q152" s="7"/>
      <c r="R152" s="9"/>
      <c r="S152" s="7"/>
      <c r="T152" s="7"/>
      <c r="U152" s="7"/>
      <c r="W152" s="10"/>
      <c r="X152" s="11"/>
    </row>
    <row r="153" spans="8:24" s="1" customFormat="1" ht="15" outlineLevel="1">
      <c r="H153" s="8"/>
      <c r="I153" s="6" t="s">
        <v>213</v>
      </c>
      <c r="J153" s="6"/>
      <c r="K153" s="6"/>
      <c r="L153" s="6"/>
      <c r="M153" s="6"/>
      <c r="N153" s="6"/>
      <c r="O153" s="7"/>
      <c r="P153" s="9"/>
      <c r="Q153" s="7">
        <v>2.8</v>
      </c>
      <c r="R153" s="9">
        <v>7.22</v>
      </c>
      <c r="S153" s="7"/>
      <c r="T153" s="7">
        <f t="shared" ref="T153" si="20">Q153*R153</f>
        <v>20.215999999999998</v>
      </c>
      <c r="U153" s="7">
        <f>0.68*2.1</f>
        <v>1.4280000000000002</v>
      </c>
      <c r="W153" s="10">
        <f t="shared" ref="W153" si="21">T153-U153</f>
        <v>18.787999999999997</v>
      </c>
      <c r="X153" s="11" t="s">
        <v>32</v>
      </c>
    </row>
    <row r="154" spans="8:24" s="1" customFormat="1" ht="15" outlineLevel="1">
      <c r="H154" s="8"/>
      <c r="I154" s="6"/>
      <c r="J154" s="6"/>
      <c r="K154" s="6"/>
      <c r="L154" s="6"/>
      <c r="M154" s="6"/>
      <c r="N154" s="6"/>
      <c r="O154" s="7"/>
      <c r="P154" s="9"/>
      <c r="Q154" s="7"/>
      <c r="R154" s="9"/>
      <c r="S154" s="7"/>
      <c r="T154" s="7"/>
      <c r="U154" s="7"/>
      <c r="W154" s="10"/>
      <c r="X154" s="11"/>
    </row>
    <row r="155" spans="8:24" s="1" customFormat="1" ht="15" outlineLevel="1">
      <c r="H155" s="64" t="s">
        <v>435</v>
      </c>
      <c r="I155" s="55" t="s">
        <v>144</v>
      </c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60">
        <f>ROUND(SUM(W157:W157),2)</f>
        <v>18.79</v>
      </c>
      <c r="X155" s="61" t="s">
        <v>32</v>
      </c>
    </row>
    <row r="156" spans="8:24" s="1" customFormat="1" ht="15" outlineLevel="1">
      <c r="H156" s="8"/>
      <c r="I156" s="113" t="s">
        <v>109</v>
      </c>
      <c r="J156" s="6"/>
      <c r="K156" s="6"/>
      <c r="L156" s="6"/>
      <c r="M156" s="6"/>
      <c r="N156" s="6"/>
      <c r="O156" s="7"/>
      <c r="P156" s="9"/>
      <c r="Q156" s="7"/>
      <c r="R156" s="9"/>
      <c r="S156" s="7"/>
      <c r="T156" s="7"/>
      <c r="U156" s="7"/>
      <c r="W156" s="10"/>
      <c r="X156" s="11"/>
    </row>
    <row r="157" spans="8:24" s="1" customFormat="1" ht="15" outlineLevel="1">
      <c r="H157" s="8"/>
      <c r="I157" s="6" t="s">
        <v>213</v>
      </c>
      <c r="J157" s="6"/>
      <c r="K157" s="6"/>
      <c r="L157" s="6"/>
      <c r="M157" s="6"/>
      <c r="N157" s="6"/>
      <c r="O157" s="7"/>
      <c r="P157" s="9"/>
      <c r="Q157" s="7">
        <v>2.8</v>
      </c>
      <c r="R157" s="9">
        <v>7.22</v>
      </c>
      <c r="S157" s="7"/>
      <c r="T157" s="7">
        <f t="shared" ref="T157" si="22">Q157*R157</f>
        <v>20.215999999999998</v>
      </c>
      <c r="U157" s="7">
        <f>0.68*2.1</f>
        <v>1.4280000000000002</v>
      </c>
      <c r="W157" s="10">
        <f t="shared" ref="W157" si="23">T157-U157</f>
        <v>18.787999999999997</v>
      </c>
      <c r="X157" s="11" t="s">
        <v>32</v>
      </c>
    </row>
    <row r="158" spans="8:24" s="5" customFormat="1" ht="15">
      <c r="H158" s="8"/>
      <c r="I158" s="6"/>
      <c r="J158" s="107"/>
      <c r="K158" s="107"/>
      <c r="L158" s="107"/>
      <c r="M158" s="107"/>
      <c r="N158" s="107"/>
      <c r="O158" s="10"/>
      <c r="P158" s="10"/>
      <c r="Q158" s="10"/>
      <c r="R158" s="7"/>
      <c r="S158" s="10"/>
      <c r="T158" s="10"/>
      <c r="U158" s="10"/>
      <c r="V158" s="108"/>
      <c r="W158" s="10"/>
      <c r="X158" s="11"/>
    </row>
    <row r="159" spans="8:24" s="1" customFormat="1" ht="15" outlineLevel="1">
      <c r="H159" s="64" t="s">
        <v>436</v>
      </c>
      <c r="I159" s="55" t="s">
        <v>113</v>
      </c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60">
        <f>ROUND(SUM(W161:W182),2)</f>
        <v>765.32</v>
      </c>
      <c r="X159" s="61" t="s">
        <v>32</v>
      </c>
    </row>
    <row r="160" spans="8:24" s="1" customFormat="1" ht="15" outlineLevel="1">
      <c r="H160" s="8"/>
      <c r="I160" s="113" t="s">
        <v>109</v>
      </c>
      <c r="J160" s="6"/>
      <c r="K160" s="6"/>
      <c r="L160" s="6"/>
      <c r="M160" s="6"/>
      <c r="N160" s="6"/>
      <c r="O160" s="7"/>
      <c r="P160" s="9"/>
      <c r="Q160" s="7"/>
      <c r="R160" s="9"/>
      <c r="S160" s="7"/>
      <c r="T160" s="7"/>
      <c r="U160" s="7"/>
      <c r="W160" s="10"/>
      <c r="X160" s="11"/>
    </row>
    <row r="161" spans="8:24" s="1" customFormat="1" ht="15" outlineLevel="1">
      <c r="H161" s="8"/>
      <c r="I161" s="6" t="s">
        <v>130</v>
      </c>
      <c r="J161" s="6"/>
      <c r="K161" s="6"/>
      <c r="L161" s="6"/>
      <c r="M161" s="6"/>
      <c r="N161" s="6"/>
      <c r="O161" s="7"/>
      <c r="P161" s="9"/>
      <c r="Q161" s="7">
        <v>2.8</v>
      </c>
      <c r="R161" s="9">
        <v>29.88</v>
      </c>
      <c r="S161" s="7"/>
      <c r="T161" s="7">
        <f>Q161*R161</f>
        <v>83.663999999999987</v>
      </c>
      <c r="U161" s="7">
        <f>((1.4*2.1)+((1.98*1.26)*2)+(0.75*2.1)+((0.67*2.1)*2)+(1.29*2))</f>
        <v>14.8986</v>
      </c>
      <c r="W161" s="10">
        <f>T161-U161</f>
        <v>68.765399999999985</v>
      </c>
      <c r="X161" s="11" t="s">
        <v>32</v>
      </c>
    </row>
    <row r="162" spans="8:24" s="1" customFormat="1" ht="15" outlineLevel="1">
      <c r="H162" s="8"/>
      <c r="I162" s="6" t="s">
        <v>211</v>
      </c>
      <c r="J162" s="6"/>
      <c r="K162" s="6"/>
      <c r="L162" s="6"/>
      <c r="M162" s="6"/>
      <c r="N162" s="6"/>
      <c r="O162" s="7"/>
      <c r="P162" s="9"/>
      <c r="Q162" s="7">
        <v>2.8</v>
      </c>
      <c r="R162" s="9">
        <v>8.16</v>
      </c>
      <c r="S162" s="7"/>
      <c r="T162" s="7">
        <f t="shared" ref="T162:T173" si="24">Q162*R162</f>
        <v>22.847999999999999</v>
      </c>
      <c r="U162" s="7">
        <f>((1.29*2.1)+(1.22*2.1))</f>
        <v>5.2709999999999999</v>
      </c>
      <c r="W162" s="10">
        <f t="shared" ref="W162:W173" si="25">T162-U162</f>
        <v>17.576999999999998</v>
      </c>
      <c r="X162" s="11" t="s">
        <v>32</v>
      </c>
    </row>
    <row r="163" spans="8:24" s="1" customFormat="1" ht="15" outlineLevel="1">
      <c r="H163" s="8"/>
      <c r="I163" s="6" t="s">
        <v>175</v>
      </c>
      <c r="J163" s="6"/>
      <c r="K163" s="6"/>
      <c r="L163" s="6"/>
      <c r="M163" s="6"/>
      <c r="N163" s="6"/>
      <c r="O163" s="7"/>
      <c r="P163" s="9"/>
      <c r="Q163" s="7">
        <v>2.8</v>
      </c>
      <c r="R163" s="9">
        <v>10.1</v>
      </c>
      <c r="S163" s="7"/>
      <c r="T163" s="7">
        <f t="shared" si="24"/>
        <v>28.279999999999998</v>
      </c>
      <c r="U163" s="7">
        <f>((0.67*2.1)+(1.2*1))</f>
        <v>2.6070000000000002</v>
      </c>
      <c r="W163" s="10">
        <f t="shared" si="25"/>
        <v>25.672999999999998</v>
      </c>
      <c r="X163" s="11" t="s">
        <v>32</v>
      </c>
    </row>
    <row r="164" spans="8:24" s="1" customFormat="1" ht="15" outlineLevel="1">
      <c r="H164" s="8"/>
      <c r="I164" s="6" t="s">
        <v>212</v>
      </c>
      <c r="J164" s="6"/>
      <c r="K164" s="6"/>
      <c r="L164" s="6"/>
      <c r="M164" s="6"/>
      <c r="N164" s="6"/>
      <c r="O164" s="7"/>
      <c r="P164" s="9"/>
      <c r="Q164" s="7">
        <v>2.8</v>
      </c>
      <c r="R164" s="9">
        <v>13.04</v>
      </c>
      <c r="S164" s="7"/>
      <c r="T164" s="7">
        <f t="shared" si="24"/>
        <v>36.511999999999993</v>
      </c>
      <c r="U164" s="7">
        <f>((0.67*2.1)+(2*1))</f>
        <v>3.407</v>
      </c>
      <c r="W164" s="10">
        <f t="shared" si="25"/>
        <v>33.10499999999999</v>
      </c>
      <c r="X164" s="11" t="s">
        <v>32</v>
      </c>
    </row>
    <row r="165" spans="8:24" s="1" customFormat="1" ht="15" outlineLevel="1">
      <c r="H165" s="8"/>
      <c r="I165" s="6" t="s">
        <v>176</v>
      </c>
      <c r="J165" s="6"/>
      <c r="K165" s="6"/>
      <c r="L165" s="6"/>
      <c r="M165" s="6"/>
      <c r="N165" s="6"/>
      <c r="O165" s="7"/>
      <c r="P165" s="9"/>
      <c r="Q165" s="7">
        <v>2.8</v>
      </c>
      <c r="R165" s="9">
        <v>10.46</v>
      </c>
      <c r="S165" s="7"/>
      <c r="T165" s="7">
        <f t="shared" si="24"/>
        <v>29.288</v>
      </c>
      <c r="U165" s="7">
        <f>0.68*2.1</f>
        <v>1.4280000000000002</v>
      </c>
      <c r="W165" s="10">
        <f t="shared" si="25"/>
        <v>27.86</v>
      </c>
      <c r="X165" s="11" t="s">
        <v>32</v>
      </c>
    </row>
    <row r="166" spans="8:24" s="1" customFormat="1" ht="15" outlineLevel="1">
      <c r="H166" s="8"/>
      <c r="I166" s="6" t="s">
        <v>213</v>
      </c>
      <c r="J166" s="6"/>
      <c r="K166" s="6"/>
      <c r="L166" s="6"/>
      <c r="M166" s="6"/>
      <c r="N166" s="6"/>
      <c r="O166" s="7"/>
      <c r="P166" s="9"/>
      <c r="Q166" s="7">
        <v>1.3</v>
      </c>
      <c r="R166" s="9">
        <v>7.22</v>
      </c>
      <c r="S166" s="7"/>
      <c r="T166" s="7">
        <f t="shared" si="24"/>
        <v>9.3859999999999992</v>
      </c>
      <c r="U166" s="7">
        <f>0.68*0.6</f>
        <v>0.40800000000000003</v>
      </c>
      <c r="W166" s="10">
        <f t="shared" si="25"/>
        <v>8.9779999999999998</v>
      </c>
      <c r="X166" s="11" t="s">
        <v>32</v>
      </c>
    </row>
    <row r="167" spans="8:24" s="17" customFormat="1" ht="15" outlineLevel="1">
      <c r="H167" s="8"/>
      <c r="I167" s="6" t="s">
        <v>141</v>
      </c>
      <c r="J167" s="6"/>
      <c r="K167" s="6"/>
      <c r="L167" s="6"/>
      <c r="M167" s="6"/>
      <c r="N167" s="6"/>
      <c r="O167" s="7"/>
      <c r="P167" s="9"/>
      <c r="Q167" s="7">
        <v>2.8</v>
      </c>
      <c r="R167" s="7">
        <v>7.14</v>
      </c>
      <c r="S167" s="7"/>
      <c r="T167" s="7">
        <f t="shared" si="24"/>
        <v>19.991999999999997</v>
      </c>
      <c r="U167" s="7">
        <f>0.68*2.1</f>
        <v>1.4280000000000002</v>
      </c>
      <c r="V167" s="1"/>
      <c r="W167" s="10">
        <f t="shared" si="25"/>
        <v>18.563999999999997</v>
      </c>
      <c r="X167" s="11" t="s">
        <v>32</v>
      </c>
    </row>
    <row r="168" spans="8:24" s="17" customFormat="1" ht="15" outlineLevel="1">
      <c r="H168" s="8"/>
      <c r="I168" s="6" t="s">
        <v>209</v>
      </c>
      <c r="J168" s="6"/>
      <c r="K168" s="6"/>
      <c r="L168" s="6"/>
      <c r="M168" s="6"/>
      <c r="N168" s="6"/>
      <c r="O168" s="7"/>
      <c r="P168" s="9"/>
      <c r="Q168" s="7">
        <v>2.8</v>
      </c>
      <c r="R168" s="7">
        <v>9.4600000000000009</v>
      </c>
      <c r="S168" s="7"/>
      <c r="T168" s="7">
        <f t="shared" si="24"/>
        <v>26.488</v>
      </c>
      <c r="U168" s="7">
        <f>0.8*2.1</f>
        <v>1.6800000000000002</v>
      </c>
      <c r="V168" s="1"/>
      <c r="W168" s="10">
        <f t="shared" si="25"/>
        <v>24.808</v>
      </c>
      <c r="X168" s="11" t="s">
        <v>32</v>
      </c>
    </row>
    <row r="169" spans="8:24" s="17" customFormat="1" ht="15" outlineLevel="1">
      <c r="H169" s="8"/>
      <c r="I169" s="6" t="s">
        <v>214</v>
      </c>
      <c r="J169" s="6"/>
      <c r="K169" s="6"/>
      <c r="L169" s="6"/>
      <c r="M169" s="6"/>
      <c r="N169" s="6"/>
      <c r="O169" s="7"/>
      <c r="P169" s="9"/>
      <c r="Q169" s="7">
        <v>2.8</v>
      </c>
      <c r="R169" s="7">
        <v>26.37</v>
      </c>
      <c r="S169" s="7"/>
      <c r="T169" s="7">
        <f t="shared" si="24"/>
        <v>73.835999999999999</v>
      </c>
      <c r="U169" s="7">
        <f>(((0.68*2.1)*3)+((0.8*2.1)*2)+(0.78*2.1)+(0.75*2.1)+(1.4*2.1))</f>
        <v>13.797000000000002</v>
      </c>
      <c r="V169" s="1"/>
      <c r="W169" s="10">
        <f t="shared" si="25"/>
        <v>60.038999999999994</v>
      </c>
      <c r="X169" s="11" t="s">
        <v>32</v>
      </c>
    </row>
    <row r="170" spans="8:24" s="1" customFormat="1" ht="15" outlineLevel="1">
      <c r="H170" s="8"/>
      <c r="I170" s="6" t="s">
        <v>195</v>
      </c>
      <c r="J170" s="6"/>
      <c r="K170" s="6"/>
      <c r="L170" s="6"/>
      <c r="M170" s="6"/>
      <c r="N170" s="6"/>
      <c r="O170" s="7"/>
      <c r="P170" s="9"/>
      <c r="Q170" s="7">
        <v>2.8</v>
      </c>
      <c r="R170" s="9">
        <v>18.46</v>
      </c>
      <c r="S170" s="7"/>
      <c r="T170" s="7">
        <f t="shared" si="24"/>
        <v>51.688000000000002</v>
      </c>
      <c r="U170" s="7">
        <f>((0.8*2.1)+((1.6*1)*2))</f>
        <v>4.8800000000000008</v>
      </c>
      <c r="W170" s="10">
        <f t="shared" si="25"/>
        <v>46.808</v>
      </c>
      <c r="X170" s="11" t="s">
        <v>32</v>
      </c>
    </row>
    <row r="171" spans="8:24" s="1" customFormat="1" ht="15" outlineLevel="1">
      <c r="H171" s="8"/>
      <c r="I171" s="6" t="s">
        <v>215</v>
      </c>
      <c r="J171" s="6"/>
      <c r="K171" s="6"/>
      <c r="L171" s="6"/>
      <c r="M171" s="6"/>
      <c r="N171" s="6"/>
      <c r="O171" s="7"/>
      <c r="P171" s="9"/>
      <c r="Q171" s="7">
        <v>2.8</v>
      </c>
      <c r="R171" s="9">
        <v>31.34</v>
      </c>
      <c r="S171" s="7"/>
      <c r="T171" s="7">
        <f t="shared" si="24"/>
        <v>87.751999999999995</v>
      </c>
      <c r="U171" s="7">
        <f>((0.75*2.1)+((2.1*1)*4)+((0.6*1)*3))</f>
        <v>11.775000000000002</v>
      </c>
      <c r="W171" s="10">
        <f t="shared" si="25"/>
        <v>75.97699999999999</v>
      </c>
      <c r="X171" s="11" t="s">
        <v>32</v>
      </c>
    </row>
    <row r="172" spans="8:24" s="1" customFormat="1" ht="15" outlineLevel="1">
      <c r="H172" s="8"/>
      <c r="I172" s="6" t="s">
        <v>177</v>
      </c>
      <c r="J172" s="6"/>
      <c r="K172" s="6"/>
      <c r="L172" s="6"/>
      <c r="M172" s="6"/>
      <c r="N172" s="6"/>
      <c r="O172" s="7"/>
      <c r="P172" s="9"/>
      <c r="Q172" s="7">
        <v>2.8</v>
      </c>
      <c r="R172" s="9">
        <v>30.96</v>
      </c>
      <c r="S172" s="7"/>
      <c r="T172" s="7">
        <f t="shared" ref="T172" si="26">Q172*R172</f>
        <v>86.688000000000002</v>
      </c>
      <c r="U172" s="7">
        <f>((0.93*2.1)+(1.2*1)+((0.6*1)*3)+((2.55*1)))</f>
        <v>7.5030000000000001</v>
      </c>
      <c r="W172" s="10">
        <f t="shared" ref="W172" si="27">T172-U172</f>
        <v>79.185000000000002</v>
      </c>
      <c r="X172" s="11" t="s">
        <v>32</v>
      </c>
    </row>
    <row r="173" spans="8:24" s="1" customFormat="1" ht="15" outlineLevel="1">
      <c r="H173" s="8"/>
      <c r="I173" s="6" t="s">
        <v>216</v>
      </c>
      <c r="J173" s="6"/>
      <c r="K173" s="6"/>
      <c r="L173" s="6"/>
      <c r="M173" s="6"/>
      <c r="N173" s="6"/>
      <c r="O173" s="7"/>
      <c r="P173" s="9"/>
      <c r="Q173" s="7">
        <v>1.3</v>
      </c>
      <c r="R173" s="9">
        <v>15.54</v>
      </c>
      <c r="S173" s="7"/>
      <c r="T173" s="7">
        <f t="shared" si="24"/>
        <v>20.201999999999998</v>
      </c>
      <c r="U173" s="7">
        <f>((1.22*1)*2)+(0.68*0.6)</f>
        <v>2.8479999999999999</v>
      </c>
      <c r="W173" s="10">
        <f t="shared" si="25"/>
        <v>17.353999999999999</v>
      </c>
      <c r="X173" s="11" t="s">
        <v>32</v>
      </c>
    </row>
    <row r="174" spans="8:24" s="1" customFormat="1" ht="15" outlineLevel="1">
      <c r="H174" s="8"/>
      <c r="I174" s="6" t="s">
        <v>217</v>
      </c>
      <c r="J174" s="6"/>
      <c r="K174" s="6"/>
      <c r="L174" s="6"/>
      <c r="M174" s="6"/>
      <c r="N174" s="6"/>
      <c r="O174" s="7"/>
      <c r="P174" s="9"/>
      <c r="Q174" s="7">
        <v>2.8</v>
      </c>
      <c r="R174" s="9">
        <v>7.92</v>
      </c>
      <c r="S174" s="7"/>
      <c r="T174" s="7">
        <f t="shared" ref="T174:T175" si="28">Q174*R174</f>
        <v>22.175999999999998</v>
      </c>
      <c r="U174" s="7">
        <f>(0.93*2.1)+(0.96*2.1)+((0.68*3))</f>
        <v>6.0090000000000003</v>
      </c>
      <c r="W174" s="10">
        <f t="shared" ref="W174:W175" si="29">T174-U174</f>
        <v>16.166999999999998</v>
      </c>
      <c r="X174" s="11" t="s">
        <v>32</v>
      </c>
    </row>
    <row r="175" spans="8:24" s="1" customFormat="1" ht="15" outlineLevel="1">
      <c r="H175" s="8"/>
      <c r="I175" s="6" t="s">
        <v>218</v>
      </c>
      <c r="J175" s="6"/>
      <c r="K175" s="6"/>
      <c r="L175" s="6"/>
      <c r="M175" s="6"/>
      <c r="N175" s="6"/>
      <c r="O175" s="7"/>
      <c r="P175" s="9"/>
      <c r="Q175" s="7">
        <v>1.3</v>
      </c>
      <c r="R175" s="9">
        <v>8.32</v>
      </c>
      <c r="S175" s="7"/>
      <c r="T175" s="7">
        <f t="shared" si="28"/>
        <v>10.816000000000001</v>
      </c>
      <c r="U175" s="7">
        <f>0.68*0.6</f>
        <v>0.40800000000000003</v>
      </c>
      <c r="W175" s="10">
        <f t="shared" si="29"/>
        <v>10.408000000000001</v>
      </c>
      <c r="X175" s="11" t="s">
        <v>32</v>
      </c>
    </row>
    <row r="176" spans="8:24" s="1" customFormat="1" ht="15" outlineLevel="1">
      <c r="H176" s="8"/>
      <c r="I176" s="6" t="s">
        <v>206</v>
      </c>
      <c r="J176" s="6"/>
      <c r="K176" s="6"/>
      <c r="L176" s="6"/>
      <c r="M176" s="6"/>
      <c r="N176" s="6"/>
      <c r="O176" s="7"/>
      <c r="P176" s="9"/>
      <c r="Q176" s="7">
        <v>2.8</v>
      </c>
      <c r="R176" s="9">
        <v>8.3800000000000008</v>
      </c>
      <c r="S176" s="7"/>
      <c r="T176" s="7">
        <f t="shared" ref="T176:T182" si="30">Q176*R176</f>
        <v>23.464000000000002</v>
      </c>
      <c r="U176" s="7">
        <f>(0.68*3)</f>
        <v>2.04</v>
      </c>
      <c r="W176" s="10">
        <f t="shared" ref="W176:W182" si="31">T176-U176</f>
        <v>21.424000000000003</v>
      </c>
      <c r="X176" s="11" t="s">
        <v>32</v>
      </c>
    </row>
    <row r="177" spans="8:24" s="1" customFormat="1" ht="15" outlineLevel="1">
      <c r="H177" s="8"/>
      <c r="I177" s="6" t="s">
        <v>219</v>
      </c>
      <c r="J177" s="6"/>
      <c r="K177" s="6"/>
      <c r="L177" s="6"/>
      <c r="M177" s="6"/>
      <c r="N177" s="6"/>
      <c r="O177" s="7"/>
      <c r="P177" s="9"/>
      <c r="Q177" s="7">
        <v>2.8</v>
      </c>
      <c r="R177" s="9">
        <v>9.5</v>
      </c>
      <c r="S177" s="7"/>
      <c r="T177" s="7">
        <f t="shared" si="30"/>
        <v>26.599999999999998</v>
      </c>
      <c r="U177" s="7">
        <f>((0.97*2.1)+(0.96*2.1))</f>
        <v>4.0529999999999999</v>
      </c>
      <c r="W177" s="10">
        <f t="shared" si="31"/>
        <v>22.546999999999997</v>
      </c>
      <c r="X177" s="11" t="s">
        <v>32</v>
      </c>
    </row>
    <row r="178" spans="8:24" s="1" customFormat="1" ht="15" outlineLevel="1">
      <c r="H178" s="8"/>
      <c r="I178" s="6" t="s">
        <v>220</v>
      </c>
      <c r="J178" s="6"/>
      <c r="K178" s="6"/>
      <c r="L178" s="6"/>
      <c r="M178" s="6"/>
      <c r="N178" s="6"/>
      <c r="O178" s="7"/>
      <c r="P178" s="9"/>
      <c r="Q178" s="7">
        <v>2.8</v>
      </c>
      <c r="R178" s="9">
        <v>14.61</v>
      </c>
      <c r="S178" s="7"/>
      <c r="T178" s="7">
        <f t="shared" si="30"/>
        <v>40.907999999999994</v>
      </c>
      <c r="U178" s="7">
        <f>((0.77*2.1)+(0.87*2.1)+(1.2*2.1)+(1.2*1))</f>
        <v>7.1640000000000006</v>
      </c>
      <c r="W178" s="10">
        <f t="shared" si="31"/>
        <v>33.743999999999993</v>
      </c>
      <c r="X178" s="11" t="s">
        <v>32</v>
      </c>
    </row>
    <row r="179" spans="8:24" s="1" customFormat="1" ht="15" outlineLevel="1">
      <c r="H179" s="8"/>
      <c r="I179" s="6" t="s">
        <v>222</v>
      </c>
      <c r="J179" s="6"/>
      <c r="K179" s="6"/>
      <c r="L179" s="6"/>
      <c r="M179" s="6"/>
      <c r="N179" s="6"/>
      <c r="O179" s="7"/>
      <c r="P179" s="9"/>
      <c r="Q179" s="7">
        <v>2.8</v>
      </c>
      <c r="R179" s="9">
        <v>12.08</v>
      </c>
      <c r="S179" s="7"/>
      <c r="T179" s="7">
        <f t="shared" si="30"/>
        <v>33.823999999999998</v>
      </c>
      <c r="U179" s="7">
        <f>((0.74*2.1)+(1*1))</f>
        <v>2.5540000000000003</v>
      </c>
      <c r="W179" s="10">
        <f t="shared" si="31"/>
        <v>31.269999999999996</v>
      </c>
      <c r="X179" s="11" t="s">
        <v>32</v>
      </c>
    </row>
    <row r="180" spans="8:24" s="1" customFormat="1" ht="15" outlineLevel="1">
      <c r="H180" s="8"/>
      <c r="I180" s="6" t="s">
        <v>223</v>
      </c>
      <c r="J180" s="6"/>
      <c r="K180" s="6"/>
      <c r="L180" s="6"/>
      <c r="M180" s="6"/>
      <c r="N180" s="6"/>
      <c r="O180" s="7"/>
      <c r="P180" s="9"/>
      <c r="Q180" s="7">
        <v>2.8</v>
      </c>
      <c r="R180" s="9">
        <v>31.34</v>
      </c>
      <c r="S180" s="7"/>
      <c r="T180" s="7">
        <f t="shared" si="30"/>
        <v>87.751999999999995</v>
      </c>
      <c r="U180" s="7">
        <f>((1.2*2.1)+(1.2*1)+(0.77*2.1))</f>
        <v>5.3369999999999997</v>
      </c>
      <c r="W180" s="10">
        <f t="shared" si="31"/>
        <v>82.414999999999992</v>
      </c>
      <c r="X180" s="11" t="s">
        <v>32</v>
      </c>
    </row>
    <row r="181" spans="8:24" s="1" customFormat="1" ht="15" outlineLevel="1">
      <c r="H181" s="8"/>
      <c r="I181" s="6" t="s">
        <v>224</v>
      </c>
      <c r="J181" s="6"/>
      <c r="K181" s="6"/>
      <c r="L181" s="6"/>
      <c r="M181" s="6"/>
      <c r="N181" s="6"/>
      <c r="O181" s="7"/>
      <c r="P181" s="9"/>
      <c r="Q181" s="7">
        <v>2.8</v>
      </c>
      <c r="R181" s="9">
        <v>12.54</v>
      </c>
      <c r="S181" s="7"/>
      <c r="T181" s="7">
        <f t="shared" si="30"/>
        <v>35.111999999999995</v>
      </c>
      <c r="U181" s="7">
        <f>0.74*2.1</f>
        <v>1.554</v>
      </c>
      <c r="W181" s="10">
        <f t="shared" si="31"/>
        <v>33.557999999999993</v>
      </c>
      <c r="X181" s="11" t="s">
        <v>32</v>
      </c>
    </row>
    <row r="182" spans="8:24" s="1" customFormat="1" ht="15" outlineLevel="1">
      <c r="H182" s="8"/>
      <c r="I182" s="6" t="s">
        <v>221</v>
      </c>
      <c r="J182" s="6"/>
      <c r="K182" s="6"/>
      <c r="L182" s="6"/>
      <c r="M182" s="6"/>
      <c r="N182" s="6"/>
      <c r="O182" s="7"/>
      <c r="P182" s="9"/>
      <c r="Q182" s="7">
        <v>1.3</v>
      </c>
      <c r="R182" s="9">
        <v>8.4499999999999993</v>
      </c>
      <c r="S182" s="7"/>
      <c r="T182" s="7">
        <f t="shared" si="30"/>
        <v>10.984999999999999</v>
      </c>
      <c r="U182" s="7">
        <f>0.9*2.1</f>
        <v>1.8900000000000001</v>
      </c>
      <c r="W182" s="10">
        <f t="shared" si="31"/>
        <v>9.0949999999999989</v>
      </c>
      <c r="X182" s="11" t="s">
        <v>32</v>
      </c>
    </row>
    <row r="183" spans="8:24" s="1" customFormat="1" ht="15" outlineLevel="1">
      <c r="H183" s="8"/>
      <c r="I183" s="6"/>
      <c r="J183" s="6"/>
      <c r="K183" s="6"/>
      <c r="L183" s="6"/>
      <c r="M183" s="6"/>
      <c r="N183" s="6"/>
      <c r="O183" s="7"/>
      <c r="P183" s="9"/>
      <c r="Q183" s="7"/>
      <c r="R183" s="9"/>
      <c r="S183" s="7"/>
      <c r="T183" s="7"/>
      <c r="U183" s="7"/>
      <c r="W183" s="10"/>
      <c r="X183" s="11"/>
    </row>
    <row r="184" spans="8:24" s="1" customFormat="1" ht="15" outlineLevel="1">
      <c r="H184" s="53" t="s">
        <v>266</v>
      </c>
      <c r="I184" s="55" t="s">
        <v>143</v>
      </c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60"/>
      <c r="X184" s="61"/>
    </row>
    <row r="185" spans="8:24" s="1" customFormat="1" ht="15" outlineLevel="1">
      <c r="H185" s="64" t="s">
        <v>437</v>
      </c>
      <c r="I185" s="55" t="s">
        <v>138</v>
      </c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60">
        <f>ROUND(SUM(W187:W190),2)</f>
        <v>70.33</v>
      </c>
      <c r="X185" s="61" t="s">
        <v>32</v>
      </c>
    </row>
    <row r="186" spans="8:24" s="1" customFormat="1" ht="15" outlineLevel="1">
      <c r="H186" s="8"/>
      <c r="I186" s="113" t="s">
        <v>109</v>
      </c>
      <c r="J186" s="6"/>
      <c r="K186" s="6"/>
      <c r="L186" s="6"/>
      <c r="M186" s="6"/>
      <c r="N186" s="6"/>
      <c r="O186" s="7"/>
      <c r="P186" s="9"/>
      <c r="Q186" s="7"/>
      <c r="R186" s="9"/>
      <c r="S186" s="7"/>
      <c r="T186" s="7"/>
      <c r="U186" s="7"/>
      <c r="W186" s="10"/>
      <c r="X186" s="11"/>
    </row>
    <row r="187" spans="8:24" s="5" customFormat="1" ht="15.75">
      <c r="H187" s="18"/>
      <c r="I187" s="6" t="s">
        <v>201</v>
      </c>
      <c r="J187" s="107"/>
      <c r="K187" s="107"/>
      <c r="L187" s="107"/>
      <c r="M187" s="107"/>
      <c r="N187" s="107"/>
      <c r="O187" s="10"/>
      <c r="P187" s="10"/>
      <c r="Q187" s="10">
        <v>0.4</v>
      </c>
      <c r="R187" s="7">
        <v>68.52</v>
      </c>
      <c r="S187" s="10"/>
      <c r="T187" s="10"/>
      <c r="U187" s="10"/>
      <c r="V187" s="108"/>
      <c r="W187" s="10">
        <f>Q187*R187</f>
        <v>27.408000000000001</v>
      </c>
      <c r="X187" s="11" t="s">
        <v>32</v>
      </c>
    </row>
    <row r="188" spans="8:24" s="5" customFormat="1" ht="15.75">
      <c r="H188" s="18"/>
      <c r="I188" s="6" t="s">
        <v>200</v>
      </c>
      <c r="J188" s="107"/>
      <c r="K188" s="107"/>
      <c r="L188" s="107"/>
      <c r="M188" s="107"/>
      <c r="N188" s="107"/>
      <c r="O188" s="10"/>
      <c r="P188" s="10"/>
      <c r="Q188" s="10">
        <v>0.4</v>
      </c>
      <c r="R188" s="7">
        <v>29.45</v>
      </c>
      <c r="S188" s="10"/>
      <c r="T188" s="10"/>
      <c r="U188" s="10"/>
      <c r="V188" s="108"/>
      <c r="W188" s="10">
        <f>Q188*R188</f>
        <v>11.780000000000001</v>
      </c>
      <c r="X188" s="11" t="s">
        <v>32</v>
      </c>
    </row>
    <row r="189" spans="8:24" s="5" customFormat="1" ht="15.75">
      <c r="H189" s="18"/>
      <c r="I189" s="6" t="s">
        <v>178</v>
      </c>
      <c r="J189" s="107"/>
      <c r="K189" s="107"/>
      <c r="L189" s="107"/>
      <c r="M189" s="107"/>
      <c r="N189" s="107"/>
      <c r="O189" s="10"/>
      <c r="P189" s="10"/>
      <c r="Q189" s="10">
        <v>0.4</v>
      </c>
      <c r="R189" s="7">
        <v>38.93</v>
      </c>
      <c r="S189" s="10"/>
      <c r="T189" s="10"/>
      <c r="U189" s="10"/>
      <c r="V189" s="108"/>
      <c r="W189" s="10">
        <f t="shared" ref="W189:W190" si="32">Q189*R189</f>
        <v>15.572000000000001</v>
      </c>
      <c r="X189" s="11" t="s">
        <v>32</v>
      </c>
    </row>
    <row r="190" spans="8:24" s="5" customFormat="1" ht="15.75">
      <c r="H190" s="18"/>
      <c r="I190" s="6" t="s">
        <v>145</v>
      </c>
      <c r="J190" s="107"/>
      <c r="K190" s="107"/>
      <c r="L190" s="107"/>
      <c r="M190" s="107"/>
      <c r="N190" s="107"/>
      <c r="O190" s="10"/>
      <c r="P190" s="10"/>
      <c r="Q190" s="10">
        <v>0.4</v>
      </c>
      <c r="R190" s="7">
        <v>38.93</v>
      </c>
      <c r="S190" s="10"/>
      <c r="T190" s="10"/>
      <c r="U190" s="10"/>
      <c r="V190" s="108"/>
      <c r="W190" s="10">
        <f t="shared" si="32"/>
        <v>15.572000000000001</v>
      </c>
      <c r="X190" s="11" t="s">
        <v>32</v>
      </c>
    </row>
    <row r="191" spans="8:24" s="1" customFormat="1" ht="15" outlineLevel="1">
      <c r="H191" s="8"/>
      <c r="I191" s="6"/>
      <c r="J191" s="6"/>
      <c r="K191" s="6"/>
      <c r="L191" s="6"/>
      <c r="M191" s="6"/>
      <c r="N191" s="6"/>
      <c r="O191" s="7"/>
      <c r="P191" s="9"/>
      <c r="Q191" s="7"/>
      <c r="R191" s="9"/>
      <c r="S191" s="7"/>
      <c r="T191" s="7"/>
      <c r="U191" s="7"/>
      <c r="W191" s="10"/>
      <c r="X191" s="11"/>
    </row>
    <row r="192" spans="8:24" s="1" customFormat="1" ht="15" outlineLevel="1">
      <c r="H192" s="64" t="s">
        <v>438</v>
      </c>
      <c r="I192" s="55" t="s">
        <v>144</v>
      </c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60">
        <f>ROUND(SUM(W194:W197),2)</f>
        <v>70.33</v>
      </c>
      <c r="X192" s="61" t="s">
        <v>32</v>
      </c>
    </row>
    <row r="193" spans="8:24" s="1" customFormat="1" ht="15" outlineLevel="1">
      <c r="H193" s="8"/>
      <c r="I193" s="113" t="s">
        <v>109</v>
      </c>
      <c r="J193" s="6"/>
      <c r="K193" s="6"/>
      <c r="L193" s="6"/>
      <c r="M193" s="6"/>
      <c r="N193" s="6"/>
      <c r="O193" s="7"/>
      <c r="P193" s="9"/>
      <c r="Q193" s="7"/>
      <c r="R193" s="9"/>
      <c r="S193" s="7"/>
      <c r="T193" s="7"/>
      <c r="U193" s="7"/>
      <c r="W193" s="10"/>
      <c r="X193" s="11"/>
    </row>
    <row r="194" spans="8:24" s="5" customFormat="1" ht="15.75">
      <c r="H194" s="18"/>
      <c r="I194" s="6" t="s">
        <v>201</v>
      </c>
      <c r="J194" s="107"/>
      <c r="K194" s="107"/>
      <c r="L194" s="107"/>
      <c r="M194" s="107"/>
      <c r="N194" s="107"/>
      <c r="O194" s="10"/>
      <c r="P194" s="10"/>
      <c r="Q194" s="10">
        <v>0.4</v>
      </c>
      <c r="R194" s="7">
        <v>68.52</v>
      </c>
      <c r="S194" s="10"/>
      <c r="T194" s="10"/>
      <c r="U194" s="10"/>
      <c r="V194" s="108"/>
      <c r="W194" s="10">
        <f>Q194*R194</f>
        <v>27.408000000000001</v>
      </c>
      <c r="X194" s="11" t="s">
        <v>32</v>
      </c>
    </row>
    <row r="195" spans="8:24" s="5" customFormat="1" ht="15.75">
      <c r="H195" s="18"/>
      <c r="I195" s="6" t="s">
        <v>200</v>
      </c>
      <c r="J195" s="107"/>
      <c r="K195" s="107"/>
      <c r="L195" s="107"/>
      <c r="M195" s="107"/>
      <c r="N195" s="107"/>
      <c r="O195" s="10"/>
      <c r="P195" s="10"/>
      <c r="Q195" s="10">
        <v>0.4</v>
      </c>
      <c r="R195" s="7">
        <v>29.45</v>
      </c>
      <c r="S195" s="10"/>
      <c r="T195" s="10"/>
      <c r="U195" s="10"/>
      <c r="V195" s="108"/>
      <c r="W195" s="10">
        <f>Q195*R195</f>
        <v>11.780000000000001</v>
      </c>
      <c r="X195" s="11" t="s">
        <v>32</v>
      </c>
    </row>
    <row r="196" spans="8:24" s="5" customFormat="1" ht="15.75">
      <c r="H196" s="18"/>
      <c r="I196" s="6" t="s">
        <v>178</v>
      </c>
      <c r="J196" s="107"/>
      <c r="K196" s="107"/>
      <c r="L196" s="107"/>
      <c r="M196" s="107"/>
      <c r="N196" s="107"/>
      <c r="O196" s="10"/>
      <c r="P196" s="10"/>
      <c r="Q196" s="10">
        <v>0.4</v>
      </c>
      <c r="R196" s="7">
        <v>38.93</v>
      </c>
      <c r="S196" s="10"/>
      <c r="T196" s="10"/>
      <c r="U196" s="10"/>
      <c r="V196" s="108"/>
      <c r="W196" s="10">
        <f t="shared" ref="W196:W197" si="33">Q196*R196</f>
        <v>15.572000000000001</v>
      </c>
      <c r="X196" s="11" t="s">
        <v>32</v>
      </c>
    </row>
    <row r="197" spans="8:24" s="5" customFormat="1" ht="15.75">
      <c r="H197" s="18"/>
      <c r="I197" s="6" t="s">
        <v>145</v>
      </c>
      <c r="J197" s="107"/>
      <c r="K197" s="107"/>
      <c r="L197" s="107"/>
      <c r="M197" s="107"/>
      <c r="N197" s="107"/>
      <c r="O197" s="10"/>
      <c r="P197" s="10"/>
      <c r="Q197" s="10">
        <v>0.4</v>
      </c>
      <c r="R197" s="7">
        <v>38.93</v>
      </c>
      <c r="S197" s="10"/>
      <c r="T197" s="10"/>
      <c r="U197" s="10"/>
      <c r="V197" s="108"/>
      <c r="W197" s="10">
        <f t="shared" si="33"/>
        <v>15.572000000000001</v>
      </c>
      <c r="X197" s="11" t="s">
        <v>32</v>
      </c>
    </row>
    <row r="198" spans="8:24" s="1" customFormat="1" ht="15" outlineLevel="1">
      <c r="H198" s="8"/>
      <c r="I198" s="6"/>
      <c r="J198" s="6"/>
      <c r="K198" s="6"/>
      <c r="L198" s="6"/>
      <c r="M198" s="6"/>
      <c r="N198" s="6"/>
      <c r="O198" s="7"/>
      <c r="P198" s="9"/>
      <c r="Q198" s="7"/>
      <c r="R198" s="9"/>
      <c r="S198" s="7"/>
      <c r="T198" s="7"/>
      <c r="U198" s="7"/>
      <c r="W198" s="10"/>
      <c r="X198" s="11"/>
    </row>
    <row r="199" spans="8:24" s="1" customFormat="1" ht="15" outlineLevel="1">
      <c r="H199" s="64" t="s">
        <v>439</v>
      </c>
      <c r="I199" s="55" t="s">
        <v>113</v>
      </c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60">
        <f>ROUND(SUM(W201:W207),2)</f>
        <v>632.42999999999995</v>
      </c>
      <c r="X199" s="61" t="s">
        <v>32</v>
      </c>
    </row>
    <row r="200" spans="8:24" s="1" customFormat="1" ht="15" outlineLevel="1">
      <c r="H200" s="8"/>
      <c r="I200" s="113" t="s">
        <v>109</v>
      </c>
      <c r="J200" s="6"/>
      <c r="K200" s="6"/>
      <c r="L200" s="6"/>
      <c r="M200" s="6"/>
      <c r="N200" s="6"/>
      <c r="O200" s="7"/>
      <c r="P200" s="9"/>
      <c r="Q200" s="7"/>
      <c r="R200" s="9"/>
      <c r="S200" s="7"/>
      <c r="T200" s="7"/>
      <c r="U200" s="7"/>
      <c r="W200" s="10"/>
      <c r="X200" s="11"/>
    </row>
    <row r="201" spans="8:24" s="5" customFormat="1" ht="15.75">
      <c r="H201" s="18"/>
      <c r="I201" s="6" t="s">
        <v>201</v>
      </c>
      <c r="J201" s="107"/>
      <c r="K201" s="107"/>
      <c r="L201" s="107"/>
      <c r="M201" s="107"/>
      <c r="N201" s="107"/>
      <c r="O201" s="10"/>
      <c r="P201" s="10"/>
      <c r="Q201" s="10">
        <v>3</v>
      </c>
      <c r="R201" s="7">
        <v>68.52</v>
      </c>
      <c r="S201" s="10"/>
      <c r="T201" s="10"/>
      <c r="U201" s="10"/>
      <c r="V201" s="108"/>
      <c r="W201" s="10">
        <f>Q201*R201</f>
        <v>205.56</v>
      </c>
      <c r="X201" s="11" t="s">
        <v>32</v>
      </c>
    </row>
    <row r="202" spans="8:24" s="5" customFormat="1" ht="15.75">
      <c r="H202" s="18"/>
      <c r="I202" s="6" t="s">
        <v>200</v>
      </c>
      <c r="J202" s="107"/>
      <c r="K202" s="107"/>
      <c r="L202" s="107"/>
      <c r="M202" s="107"/>
      <c r="N202" s="107"/>
      <c r="O202" s="10"/>
      <c r="P202" s="10"/>
      <c r="Q202" s="10">
        <v>3</v>
      </c>
      <c r="R202" s="7">
        <v>29.45</v>
      </c>
      <c r="S202" s="10"/>
      <c r="T202" s="10"/>
      <c r="U202" s="10"/>
      <c r="V202" s="108"/>
      <c r="W202" s="10">
        <f>Q202*R202</f>
        <v>88.35</v>
      </c>
      <c r="X202" s="11" t="s">
        <v>32</v>
      </c>
    </row>
    <row r="203" spans="8:24" s="5" customFormat="1" ht="15.75">
      <c r="H203" s="18"/>
      <c r="I203" s="6" t="s">
        <v>178</v>
      </c>
      <c r="J203" s="107"/>
      <c r="K203" s="107"/>
      <c r="L203" s="107"/>
      <c r="M203" s="107"/>
      <c r="N203" s="107"/>
      <c r="O203" s="10"/>
      <c r="P203" s="10"/>
      <c r="Q203" s="10">
        <v>0.85</v>
      </c>
      <c r="R203" s="7">
        <v>38.93</v>
      </c>
      <c r="S203" s="10"/>
      <c r="T203" s="10"/>
      <c r="U203" s="10"/>
      <c r="V203" s="108"/>
      <c r="W203" s="10">
        <f t="shared" ref="W203:W207" si="34">Q203*R203</f>
        <v>33.090499999999999</v>
      </c>
      <c r="X203" s="11" t="s">
        <v>32</v>
      </c>
    </row>
    <row r="204" spans="8:24" s="5" customFormat="1" ht="15.75">
      <c r="H204" s="18"/>
      <c r="I204" s="6" t="s">
        <v>145</v>
      </c>
      <c r="J204" s="107"/>
      <c r="K204" s="107"/>
      <c r="L204" s="107"/>
      <c r="M204" s="107"/>
      <c r="N204" s="107"/>
      <c r="O204" s="10"/>
      <c r="P204" s="10"/>
      <c r="Q204" s="10">
        <v>0.85</v>
      </c>
      <c r="R204" s="7">
        <v>38.93</v>
      </c>
      <c r="S204" s="10"/>
      <c r="T204" s="10"/>
      <c r="U204" s="10"/>
      <c r="V204" s="108"/>
      <c r="W204" s="10">
        <f t="shared" si="34"/>
        <v>33.090499999999999</v>
      </c>
      <c r="X204" s="11" t="s">
        <v>32</v>
      </c>
    </row>
    <row r="205" spans="8:24" s="5" customFormat="1" ht="15">
      <c r="H205" s="8"/>
      <c r="I205" s="6" t="s">
        <v>198</v>
      </c>
      <c r="J205" s="107"/>
      <c r="K205" s="107"/>
      <c r="L205" s="107"/>
      <c r="M205" s="107"/>
      <c r="N205" s="107"/>
      <c r="O205" s="10"/>
      <c r="P205" s="10"/>
      <c r="Q205" s="10">
        <v>3</v>
      </c>
      <c r="R205" s="7">
        <v>17.850000000000001</v>
      </c>
      <c r="S205" s="10"/>
      <c r="T205" s="10"/>
      <c r="U205" s="10"/>
      <c r="V205" s="108"/>
      <c r="W205" s="10">
        <f t="shared" si="34"/>
        <v>53.550000000000004</v>
      </c>
      <c r="X205" s="11" t="s">
        <v>32</v>
      </c>
    </row>
    <row r="206" spans="8:24" s="5" customFormat="1" ht="15.75">
      <c r="H206" s="18"/>
      <c r="I206" s="6" t="s">
        <v>197</v>
      </c>
      <c r="J206" s="107"/>
      <c r="K206" s="107"/>
      <c r="L206" s="107"/>
      <c r="M206" s="107"/>
      <c r="N206" s="107"/>
      <c r="O206" s="10"/>
      <c r="P206" s="10"/>
      <c r="Q206" s="10">
        <v>3</v>
      </c>
      <c r="R206" s="7">
        <v>33</v>
      </c>
      <c r="S206" s="10"/>
      <c r="T206" s="10"/>
      <c r="U206" s="10"/>
      <c r="V206" s="108"/>
      <c r="W206" s="10">
        <f t="shared" si="34"/>
        <v>99</v>
      </c>
      <c r="X206" s="11" t="s">
        <v>32</v>
      </c>
    </row>
    <row r="207" spans="8:24" s="5" customFormat="1" ht="15.75">
      <c r="H207" s="18"/>
      <c r="I207" s="6" t="s">
        <v>199</v>
      </c>
      <c r="J207" s="107"/>
      <c r="K207" s="107"/>
      <c r="L207" s="107"/>
      <c r="M207" s="107"/>
      <c r="N207" s="107"/>
      <c r="O207" s="10"/>
      <c r="P207" s="10"/>
      <c r="Q207" s="10">
        <v>3</v>
      </c>
      <c r="R207" s="7">
        <v>39.93</v>
      </c>
      <c r="S207" s="10"/>
      <c r="T207" s="10"/>
      <c r="U207" s="10"/>
      <c r="V207" s="108"/>
      <c r="W207" s="10">
        <f t="shared" si="34"/>
        <v>119.78999999999999</v>
      </c>
      <c r="X207" s="11" t="s">
        <v>32</v>
      </c>
    </row>
    <row r="208" spans="8:24" s="5" customFormat="1" ht="15.75">
      <c r="H208" s="18"/>
      <c r="I208" s="6"/>
      <c r="J208" s="107"/>
      <c r="K208" s="107"/>
      <c r="L208" s="107"/>
      <c r="M208" s="107"/>
      <c r="N208" s="107"/>
      <c r="O208" s="10"/>
      <c r="P208" s="10"/>
      <c r="Q208" s="10"/>
      <c r="R208" s="7"/>
      <c r="S208" s="10"/>
      <c r="T208" s="10"/>
      <c r="U208" s="10"/>
      <c r="V208" s="108"/>
      <c r="W208" s="10"/>
      <c r="X208" s="11"/>
    </row>
    <row r="209" spans="8:24" s="1" customFormat="1" ht="15" outlineLevel="1">
      <c r="H209" s="53" t="s">
        <v>267</v>
      </c>
      <c r="I209" s="55" t="s">
        <v>112</v>
      </c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60"/>
      <c r="X209" s="61"/>
    </row>
    <row r="210" spans="8:24" s="1" customFormat="1" ht="15" outlineLevel="1">
      <c r="H210" s="64" t="s">
        <v>440</v>
      </c>
      <c r="I210" s="55" t="s">
        <v>113</v>
      </c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60">
        <f>ROUND(SUM(W212:W219),2)</f>
        <v>277.12</v>
      </c>
      <c r="X210" s="61" t="s">
        <v>32</v>
      </c>
    </row>
    <row r="211" spans="8:24" s="1" customFormat="1" ht="15" outlineLevel="1">
      <c r="H211" s="8"/>
      <c r="I211" s="113" t="s">
        <v>148</v>
      </c>
      <c r="J211" s="6"/>
      <c r="K211" s="6"/>
      <c r="L211" s="6"/>
      <c r="M211" s="6"/>
      <c r="N211" s="6"/>
      <c r="O211" s="7"/>
      <c r="P211" s="9"/>
      <c r="Q211" s="7"/>
      <c r="R211" s="9"/>
      <c r="S211" s="7"/>
      <c r="T211" s="7"/>
      <c r="U211" s="7"/>
      <c r="W211" s="10"/>
      <c r="X211" s="11"/>
    </row>
    <row r="212" spans="8:24" s="20" customFormat="1" ht="15.75">
      <c r="H212" s="18"/>
      <c r="I212" s="107" t="s">
        <v>190</v>
      </c>
      <c r="J212" s="107"/>
      <c r="K212" s="107"/>
      <c r="L212" s="107"/>
      <c r="M212" s="107"/>
      <c r="N212" s="107"/>
      <c r="O212" s="110"/>
      <c r="P212" s="10"/>
      <c r="Q212" s="10"/>
      <c r="R212" s="110"/>
      <c r="S212" s="110"/>
      <c r="T212" s="7">
        <v>22.5</v>
      </c>
      <c r="U212" s="7"/>
      <c r="V212" s="111"/>
      <c r="W212" s="10">
        <f t="shared" ref="W212:W218" si="35">T212</f>
        <v>22.5</v>
      </c>
      <c r="X212" s="11" t="s">
        <v>32</v>
      </c>
    </row>
    <row r="213" spans="8:24" s="20" customFormat="1" ht="15.75">
      <c r="H213" s="18"/>
      <c r="I213" s="107" t="s">
        <v>169</v>
      </c>
      <c r="J213" s="107"/>
      <c r="K213" s="107"/>
      <c r="L213" s="107"/>
      <c r="M213" s="107"/>
      <c r="N213" s="107"/>
      <c r="O213" s="110"/>
      <c r="P213" s="10"/>
      <c r="Q213" s="10"/>
      <c r="R213" s="110"/>
      <c r="S213" s="110"/>
      <c r="T213" s="7">
        <v>33.9</v>
      </c>
      <c r="U213" s="7"/>
      <c r="V213" s="111"/>
      <c r="W213" s="10">
        <f t="shared" si="35"/>
        <v>33.9</v>
      </c>
      <c r="X213" s="11" t="s">
        <v>32</v>
      </c>
    </row>
    <row r="214" spans="8:24" s="20" customFormat="1" ht="15.75">
      <c r="H214" s="18"/>
      <c r="I214" s="107" t="s">
        <v>191</v>
      </c>
      <c r="J214" s="107"/>
      <c r="K214" s="107"/>
      <c r="L214" s="107"/>
      <c r="M214" s="107"/>
      <c r="N214" s="107"/>
      <c r="O214" s="110"/>
      <c r="P214" s="10"/>
      <c r="Q214" s="10"/>
      <c r="R214" s="110"/>
      <c r="S214" s="110"/>
      <c r="T214" s="7">
        <v>120.69</v>
      </c>
      <c r="U214" s="7"/>
      <c r="V214" s="111"/>
      <c r="W214" s="10">
        <f t="shared" si="35"/>
        <v>120.69</v>
      </c>
      <c r="X214" s="11" t="s">
        <v>32</v>
      </c>
    </row>
    <row r="215" spans="8:24" s="20" customFormat="1" ht="15.75">
      <c r="H215" s="18"/>
      <c r="I215" s="107" t="s">
        <v>192</v>
      </c>
      <c r="J215" s="107"/>
      <c r="K215" s="107"/>
      <c r="L215" s="107"/>
      <c r="M215" s="107"/>
      <c r="N215" s="107"/>
      <c r="O215" s="110"/>
      <c r="P215" s="10"/>
      <c r="Q215" s="10"/>
      <c r="R215" s="110"/>
      <c r="S215" s="110"/>
      <c r="T215" s="7">
        <v>11.99</v>
      </c>
      <c r="U215" s="7"/>
      <c r="V215" s="111"/>
      <c r="W215" s="10">
        <f t="shared" si="35"/>
        <v>11.99</v>
      </c>
      <c r="X215" s="11" t="s">
        <v>32</v>
      </c>
    </row>
    <row r="216" spans="8:24" s="20" customFormat="1" ht="15.75">
      <c r="H216" s="18"/>
      <c r="I216" s="107" t="s">
        <v>193</v>
      </c>
      <c r="J216" s="107"/>
      <c r="K216" s="107"/>
      <c r="L216" s="107"/>
      <c r="M216" s="107"/>
      <c r="N216" s="107"/>
      <c r="O216" s="110"/>
      <c r="P216" s="10"/>
      <c r="Q216" s="10"/>
      <c r="R216" s="110"/>
      <c r="S216" s="110"/>
      <c r="T216" s="7">
        <v>8.1</v>
      </c>
      <c r="U216" s="7"/>
      <c r="V216" s="111"/>
      <c r="W216" s="10">
        <f t="shared" si="35"/>
        <v>8.1</v>
      </c>
      <c r="X216" s="11" t="s">
        <v>32</v>
      </c>
    </row>
    <row r="217" spans="8:24" s="20" customFormat="1" ht="15.75">
      <c r="H217" s="18"/>
      <c r="I217" s="107" t="s">
        <v>203</v>
      </c>
      <c r="J217" s="107"/>
      <c r="K217" s="107"/>
      <c r="L217" s="107"/>
      <c r="M217" s="107"/>
      <c r="N217" s="107"/>
      <c r="O217" s="110"/>
      <c r="P217" s="10"/>
      <c r="Q217" s="10"/>
      <c r="R217" s="110"/>
      <c r="S217" s="110"/>
      <c r="T217" s="7">
        <v>35.479999999999997</v>
      </c>
      <c r="U217" s="7"/>
      <c r="V217" s="111"/>
      <c r="W217" s="10">
        <f t="shared" si="35"/>
        <v>35.479999999999997</v>
      </c>
      <c r="X217" s="11" t="s">
        <v>32</v>
      </c>
    </row>
    <row r="218" spans="8:24" s="20" customFormat="1" ht="15.75">
      <c r="H218" s="18"/>
      <c r="I218" s="107" t="s">
        <v>202</v>
      </c>
      <c r="J218" s="107"/>
      <c r="K218" s="107"/>
      <c r="L218" s="107"/>
      <c r="M218" s="107"/>
      <c r="N218" s="107"/>
      <c r="O218" s="110"/>
      <c r="P218" s="10"/>
      <c r="Q218" s="10"/>
      <c r="R218" s="110"/>
      <c r="S218" s="110"/>
      <c r="T218" s="7">
        <v>10.56</v>
      </c>
      <c r="U218" s="7"/>
      <c r="V218" s="111"/>
      <c r="W218" s="10">
        <f t="shared" si="35"/>
        <v>10.56</v>
      </c>
      <c r="X218" s="11" t="s">
        <v>32</v>
      </c>
    </row>
    <row r="219" spans="8:24" s="20" customFormat="1" ht="15.75">
      <c r="H219" s="18"/>
      <c r="I219" s="107" t="s">
        <v>225</v>
      </c>
      <c r="J219" s="107"/>
      <c r="K219" s="107"/>
      <c r="L219" s="107"/>
      <c r="M219" s="107"/>
      <c r="N219" s="107"/>
      <c r="O219" s="110"/>
      <c r="P219" s="10"/>
      <c r="Q219" s="10"/>
      <c r="R219" s="110"/>
      <c r="S219" s="110"/>
      <c r="T219" s="7">
        <v>33.9</v>
      </c>
      <c r="U219" s="7"/>
      <c r="V219" s="111"/>
      <c r="W219" s="10">
        <f t="shared" ref="W219" si="36">T219</f>
        <v>33.9</v>
      </c>
      <c r="X219" s="11" t="s">
        <v>32</v>
      </c>
    </row>
    <row r="220" spans="8:24" s="1" customFormat="1" ht="15" outlineLevel="1">
      <c r="H220" s="8"/>
      <c r="I220" s="6"/>
      <c r="J220" s="6"/>
      <c r="K220" s="6"/>
      <c r="L220" s="6"/>
      <c r="M220" s="6"/>
      <c r="N220" s="6"/>
      <c r="O220" s="7"/>
      <c r="P220" s="9"/>
      <c r="Q220" s="7"/>
      <c r="R220" s="9"/>
      <c r="S220" s="7"/>
      <c r="T220" s="7"/>
      <c r="U220" s="7"/>
      <c r="W220" s="10"/>
      <c r="X220" s="11"/>
    </row>
    <row r="221" spans="8:24" s="1" customFormat="1" ht="15" outlineLevel="1">
      <c r="H221" s="53" t="s">
        <v>268</v>
      </c>
      <c r="I221" s="55" t="s">
        <v>277</v>
      </c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60"/>
      <c r="X221" s="61"/>
    </row>
    <row r="222" spans="8:24" s="1" customFormat="1" ht="15" outlineLevel="1">
      <c r="H222" s="64" t="s">
        <v>441</v>
      </c>
      <c r="I222" s="55" t="s">
        <v>146</v>
      </c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60">
        <f>ROUND(SUM(W224:W247),2)</f>
        <v>90.22</v>
      </c>
      <c r="X222" s="61" t="s">
        <v>32</v>
      </c>
    </row>
    <row r="223" spans="8:24" s="1" customFormat="1" ht="15" outlineLevel="1">
      <c r="H223" s="8"/>
      <c r="I223" s="113" t="s">
        <v>147</v>
      </c>
      <c r="J223" s="6"/>
      <c r="K223" s="6"/>
      <c r="L223" s="6"/>
      <c r="M223" s="6"/>
      <c r="N223" s="6"/>
      <c r="O223" s="7"/>
      <c r="P223" s="9"/>
      <c r="Q223" s="7"/>
      <c r="R223" s="9"/>
      <c r="S223" s="7"/>
      <c r="T223" s="7"/>
      <c r="U223" s="7"/>
      <c r="W223" s="10"/>
      <c r="X223" s="11"/>
    </row>
    <row r="224" spans="8:24" s="5" customFormat="1" ht="15.75">
      <c r="H224" s="18"/>
      <c r="I224" s="6" t="s">
        <v>269</v>
      </c>
      <c r="J224" s="107"/>
      <c r="K224" s="107"/>
      <c r="L224" s="107"/>
      <c r="M224" s="107"/>
      <c r="N224" s="107"/>
      <c r="O224" s="10"/>
      <c r="P224" s="10"/>
      <c r="Q224" s="10">
        <v>0.85</v>
      </c>
      <c r="R224" s="7">
        <v>38.93</v>
      </c>
      <c r="S224" s="10"/>
      <c r="T224" s="10"/>
      <c r="U224" s="10"/>
      <c r="V224" s="108"/>
      <c r="W224" s="10">
        <f t="shared" ref="W224" si="37">Q224*R224</f>
        <v>33.090499999999999</v>
      </c>
      <c r="X224" s="11" t="s">
        <v>32</v>
      </c>
    </row>
    <row r="225" spans="8:24" s="5" customFormat="1" ht="15.75">
      <c r="H225" s="18"/>
      <c r="I225" s="6" t="s">
        <v>270</v>
      </c>
      <c r="J225" s="107"/>
      <c r="K225" s="107"/>
      <c r="L225" s="107"/>
      <c r="M225" s="107"/>
      <c r="N225" s="107"/>
      <c r="O225" s="10">
        <v>1</v>
      </c>
      <c r="P225" s="10"/>
      <c r="Q225" s="7">
        <v>1.6</v>
      </c>
      <c r="R225" s="7"/>
      <c r="S225" s="10"/>
      <c r="T225" s="10">
        <f t="shared" ref="T225:T231" si="38">O225*Q225</f>
        <v>1.6</v>
      </c>
      <c r="U225" s="10"/>
      <c r="V225" s="108"/>
      <c r="W225" s="10">
        <f t="shared" ref="W225:W231" si="39">T225</f>
        <v>1.6</v>
      </c>
      <c r="X225" s="11" t="s">
        <v>32</v>
      </c>
    </row>
    <row r="226" spans="8:24" s="5" customFormat="1" ht="15.75">
      <c r="H226" s="18"/>
      <c r="I226" s="6" t="s">
        <v>130</v>
      </c>
      <c r="J226" s="107"/>
      <c r="K226" s="107"/>
      <c r="L226" s="107"/>
      <c r="M226" s="107"/>
      <c r="N226" s="107"/>
      <c r="O226" s="10"/>
      <c r="P226" s="10"/>
      <c r="Q226" s="7"/>
      <c r="R226" s="7"/>
      <c r="S226" s="10"/>
      <c r="T226" s="10"/>
      <c r="U226" s="10"/>
      <c r="V226" s="108"/>
      <c r="W226" s="10"/>
      <c r="X226" s="11"/>
    </row>
    <row r="227" spans="8:24" s="5" customFormat="1" ht="15.75">
      <c r="H227" s="18"/>
      <c r="I227" s="6"/>
      <c r="J227" s="107"/>
      <c r="K227" s="107"/>
      <c r="L227" s="107"/>
      <c r="M227" s="107"/>
      <c r="N227" s="107"/>
      <c r="O227" s="10">
        <v>1.98</v>
      </c>
      <c r="P227" s="10"/>
      <c r="Q227" s="7">
        <v>1</v>
      </c>
      <c r="R227" s="7"/>
      <c r="S227" s="10">
        <v>2</v>
      </c>
      <c r="T227" s="10">
        <f>(O227*Q227)*S227</f>
        <v>3.96</v>
      </c>
      <c r="U227" s="10"/>
      <c r="V227" s="108"/>
      <c r="W227" s="10">
        <f t="shared" ref="W227" si="40">T227</f>
        <v>3.96</v>
      </c>
      <c r="X227" s="11" t="s">
        <v>32</v>
      </c>
    </row>
    <row r="228" spans="8:24" s="5" customFormat="1" ht="15.75">
      <c r="H228" s="18"/>
      <c r="I228" s="6"/>
      <c r="J228" s="107"/>
      <c r="K228" s="107"/>
      <c r="L228" s="107"/>
      <c r="M228" s="107"/>
      <c r="N228" s="107"/>
      <c r="O228" s="10">
        <v>1.4</v>
      </c>
      <c r="P228" s="10"/>
      <c r="Q228" s="7">
        <v>2.1</v>
      </c>
      <c r="R228" s="7"/>
      <c r="S228" s="10"/>
      <c r="T228" s="10">
        <f t="shared" ref="T228" si="41">O228*Q228</f>
        <v>2.94</v>
      </c>
      <c r="U228" s="10"/>
      <c r="V228" s="108"/>
      <c r="W228" s="10">
        <f t="shared" ref="W228" si="42">T228</f>
        <v>2.94</v>
      </c>
      <c r="X228" s="11" t="s">
        <v>32</v>
      </c>
    </row>
    <row r="229" spans="8:24" s="5" customFormat="1" ht="15.75">
      <c r="H229" s="18"/>
      <c r="I229" s="6" t="s">
        <v>271</v>
      </c>
      <c r="J229" s="107"/>
      <c r="K229" s="107"/>
      <c r="L229" s="107"/>
      <c r="M229" s="107"/>
      <c r="N229" s="107"/>
      <c r="O229" s="10">
        <v>1.25</v>
      </c>
      <c r="P229" s="10"/>
      <c r="Q229" s="7">
        <v>2.1</v>
      </c>
      <c r="R229" s="7"/>
      <c r="S229" s="10"/>
      <c r="T229" s="10">
        <f t="shared" si="38"/>
        <v>2.625</v>
      </c>
      <c r="U229" s="10"/>
      <c r="V229" s="108"/>
      <c r="W229" s="10">
        <f t="shared" si="39"/>
        <v>2.625</v>
      </c>
      <c r="X229" s="11" t="s">
        <v>32</v>
      </c>
    </row>
    <row r="230" spans="8:24" s="5" customFormat="1" ht="15.75">
      <c r="H230" s="18"/>
      <c r="I230" s="6" t="s">
        <v>195</v>
      </c>
      <c r="J230" s="107"/>
      <c r="K230" s="107"/>
      <c r="L230" s="107"/>
      <c r="M230" s="107"/>
      <c r="N230" s="107"/>
      <c r="O230" s="10">
        <v>1.6</v>
      </c>
      <c r="P230" s="10"/>
      <c r="Q230" s="7">
        <v>1</v>
      </c>
      <c r="R230" s="7"/>
      <c r="S230" s="10">
        <v>2</v>
      </c>
      <c r="T230" s="10">
        <f>(O230*Q230)*S230</f>
        <v>3.2</v>
      </c>
      <c r="U230" s="10"/>
      <c r="V230" s="108"/>
      <c r="W230" s="10">
        <f t="shared" si="39"/>
        <v>3.2</v>
      </c>
      <c r="X230" s="11" t="s">
        <v>32</v>
      </c>
    </row>
    <row r="231" spans="8:24" s="5" customFormat="1" ht="15.75">
      <c r="H231" s="18"/>
      <c r="I231" s="6" t="s">
        <v>272</v>
      </c>
      <c r="J231" s="107"/>
      <c r="K231" s="107"/>
      <c r="L231" s="107"/>
      <c r="M231" s="107"/>
      <c r="N231" s="107"/>
      <c r="O231" s="10">
        <v>1.4</v>
      </c>
      <c r="P231" s="10"/>
      <c r="Q231" s="10">
        <v>2.1</v>
      </c>
      <c r="R231" s="7"/>
      <c r="S231" s="10"/>
      <c r="T231" s="10">
        <f t="shared" si="38"/>
        <v>2.94</v>
      </c>
      <c r="U231" s="10"/>
      <c r="V231" s="108"/>
      <c r="W231" s="10">
        <f t="shared" si="39"/>
        <v>2.94</v>
      </c>
      <c r="X231" s="11" t="s">
        <v>32</v>
      </c>
    </row>
    <row r="232" spans="8:24" s="5" customFormat="1" ht="15.75">
      <c r="H232" s="18"/>
      <c r="I232" s="6" t="s">
        <v>273</v>
      </c>
      <c r="J232" s="107"/>
      <c r="K232" s="107"/>
      <c r="L232" s="107"/>
      <c r="M232" s="107"/>
      <c r="N232" s="107"/>
      <c r="O232" s="10">
        <v>2.1</v>
      </c>
      <c r="P232" s="10"/>
      <c r="Q232" s="10">
        <v>1</v>
      </c>
      <c r="R232" s="7"/>
      <c r="S232" s="10">
        <v>4</v>
      </c>
      <c r="T232" s="10">
        <f>(O232*Q232)*S232</f>
        <v>8.4</v>
      </c>
      <c r="U232" s="10"/>
      <c r="V232" s="108"/>
      <c r="W232" s="10">
        <f t="shared" ref="W232:W244" si="43">T232</f>
        <v>8.4</v>
      </c>
      <c r="X232" s="11" t="s">
        <v>32</v>
      </c>
    </row>
    <row r="233" spans="8:24" s="5" customFormat="1" ht="15.75">
      <c r="H233" s="18"/>
      <c r="I233" s="6" t="s">
        <v>177</v>
      </c>
      <c r="J233" s="107"/>
      <c r="K233" s="107"/>
      <c r="L233" s="107"/>
      <c r="M233" s="107"/>
      <c r="N233" s="107"/>
      <c r="O233" s="10"/>
      <c r="P233" s="10"/>
      <c r="Q233" s="10"/>
      <c r="R233" s="7"/>
      <c r="S233" s="10"/>
      <c r="T233" s="10"/>
      <c r="U233" s="10"/>
      <c r="V233" s="108"/>
      <c r="W233" s="10"/>
      <c r="X233" s="11"/>
    </row>
    <row r="234" spans="8:24" s="5" customFormat="1" ht="15.75">
      <c r="H234" s="18"/>
      <c r="I234" s="6"/>
      <c r="J234" s="107"/>
      <c r="K234" s="107"/>
      <c r="L234" s="107"/>
      <c r="M234" s="107"/>
      <c r="N234" s="107"/>
      <c r="O234" s="10">
        <v>1.8</v>
      </c>
      <c r="P234" s="10"/>
      <c r="Q234" s="10">
        <v>2.1</v>
      </c>
      <c r="R234" s="7"/>
      <c r="S234" s="10"/>
      <c r="T234" s="10">
        <f t="shared" ref="T234:T244" si="44">O234*Q234</f>
        <v>3.7800000000000002</v>
      </c>
      <c r="U234" s="10"/>
      <c r="V234" s="108"/>
      <c r="W234" s="10">
        <f t="shared" si="43"/>
        <v>3.7800000000000002</v>
      </c>
      <c r="X234" s="11" t="s">
        <v>32</v>
      </c>
    </row>
    <row r="235" spans="8:24" s="5" customFormat="1" ht="15.75">
      <c r="H235" s="18"/>
      <c r="I235" s="6"/>
      <c r="J235" s="107"/>
      <c r="K235" s="107"/>
      <c r="L235" s="107"/>
      <c r="M235" s="107"/>
      <c r="N235" s="107"/>
      <c r="O235" s="10">
        <v>0.6</v>
      </c>
      <c r="P235" s="10"/>
      <c r="Q235" s="7">
        <v>1</v>
      </c>
      <c r="R235" s="7"/>
      <c r="S235" s="10">
        <v>3</v>
      </c>
      <c r="T235" s="10">
        <f>(O235*Q235)*S235</f>
        <v>1.7999999999999998</v>
      </c>
      <c r="U235" s="10"/>
      <c r="V235" s="108"/>
      <c r="W235" s="10">
        <f t="shared" si="43"/>
        <v>1.7999999999999998</v>
      </c>
      <c r="X235" s="11" t="s">
        <v>32</v>
      </c>
    </row>
    <row r="236" spans="8:24" s="5" customFormat="1" ht="15.75">
      <c r="H236" s="18"/>
      <c r="I236" s="6"/>
      <c r="J236" s="107"/>
      <c r="K236" s="107"/>
      <c r="L236" s="107"/>
      <c r="M236" s="107"/>
      <c r="N236" s="107"/>
      <c r="O236" s="10">
        <v>2.5499999999999998</v>
      </c>
      <c r="P236" s="10"/>
      <c r="Q236" s="7">
        <v>1</v>
      </c>
      <c r="R236" s="7"/>
      <c r="S236" s="10">
        <v>2</v>
      </c>
      <c r="T236" s="10">
        <f>(O236*Q236)*S236</f>
        <v>5.0999999999999996</v>
      </c>
      <c r="U236" s="10"/>
      <c r="V236" s="108"/>
      <c r="W236" s="10">
        <f t="shared" si="43"/>
        <v>5.0999999999999996</v>
      </c>
      <c r="X236" s="11" t="s">
        <v>32</v>
      </c>
    </row>
    <row r="237" spans="8:24" s="5" customFormat="1" ht="15.75">
      <c r="H237" s="18"/>
      <c r="I237" s="6" t="s">
        <v>217</v>
      </c>
      <c r="J237" s="107"/>
      <c r="K237" s="107"/>
      <c r="L237" s="107"/>
      <c r="M237" s="107"/>
      <c r="N237" s="107"/>
      <c r="O237" s="10">
        <v>0.93</v>
      </c>
      <c r="P237" s="10"/>
      <c r="Q237" s="10">
        <v>2.1</v>
      </c>
      <c r="R237" s="7"/>
      <c r="S237" s="10"/>
      <c r="T237" s="10">
        <f t="shared" si="44"/>
        <v>1.9530000000000003</v>
      </c>
      <c r="U237" s="10"/>
      <c r="V237" s="108"/>
      <c r="W237" s="10">
        <f t="shared" si="43"/>
        <v>1.9530000000000003</v>
      </c>
      <c r="X237" s="11" t="s">
        <v>32</v>
      </c>
    </row>
    <row r="238" spans="8:24" s="5" customFormat="1" ht="15.75">
      <c r="H238" s="18"/>
      <c r="I238" s="6" t="s">
        <v>190</v>
      </c>
      <c r="J238" s="107"/>
      <c r="K238" s="107"/>
      <c r="L238" s="107"/>
      <c r="M238" s="107"/>
      <c r="N238" s="107"/>
      <c r="O238" s="10">
        <v>0.97</v>
      </c>
      <c r="P238" s="10"/>
      <c r="Q238" s="10">
        <v>2.1</v>
      </c>
      <c r="R238" s="7"/>
      <c r="S238" s="10"/>
      <c r="T238" s="10">
        <f t="shared" si="44"/>
        <v>2.0369999999999999</v>
      </c>
      <c r="U238" s="10"/>
      <c r="V238" s="108"/>
      <c r="W238" s="10">
        <f t="shared" si="43"/>
        <v>2.0369999999999999</v>
      </c>
      <c r="X238" s="11" t="s">
        <v>32</v>
      </c>
    </row>
    <row r="239" spans="8:24" s="5" customFormat="1" ht="15.75">
      <c r="H239" s="18"/>
      <c r="I239" s="6" t="s">
        <v>212</v>
      </c>
      <c r="J239" s="107"/>
      <c r="K239" s="107"/>
      <c r="L239" s="107"/>
      <c r="M239" s="107"/>
      <c r="N239" s="107"/>
      <c r="O239" s="10">
        <v>2</v>
      </c>
      <c r="P239" s="10"/>
      <c r="Q239" s="10">
        <v>1</v>
      </c>
      <c r="R239" s="7"/>
      <c r="S239" s="10"/>
      <c r="T239" s="10">
        <f t="shared" ref="T239:T242" si="45">O239*Q239</f>
        <v>2</v>
      </c>
      <c r="U239" s="10"/>
      <c r="V239" s="108"/>
      <c r="W239" s="10">
        <f t="shared" ref="W239:W242" si="46">T239</f>
        <v>2</v>
      </c>
      <c r="X239" s="11" t="s">
        <v>32</v>
      </c>
    </row>
    <row r="240" spans="8:24" s="5" customFormat="1" ht="15.75">
      <c r="H240" s="18"/>
      <c r="I240" s="6" t="s">
        <v>175</v>
      </c>
      <c r="J240" s="107"/>
      <c r="K240" s="107"/>
      <c r="L240" s="107"/>
      <c r="M240" s="107"/>
      <c r="N240" s="107"/>
      <c r="O240" s="10">
        <v>1.2</v>
      </c>
      <c r="P240" s="10"/>
      <c r="Q240" s="10">
        <v>1</v>
      </c>
      <c r="R240" s="7"/>
      <c r="S240" s="10"/>
      <c r="T240" s="10">
        <f t="shared" si="45"/>
        <v>1.2</v>
      </c>
      <c r="U240" s="10"/>
      <c r="V240" s="108"/>
      <c r="W240" s="10">
        <f t="shared" si="46"/>
        <v>1.2</v>
      </c>
      <c r="X240" s="11" t="s">
        <v>32</v>
      </c>
    </row>
    <row r="241" spans="8:24" s="5" customFormat="1" ht="15.75">
      <c r="H241" s="18"/>
      <c r="I241" s="6" t="s">
        <v>211</v>
      </c>
      <c r="J241" s="107"/>
      <c r="K241" s="107"/>
      <c r="L241" s="107"/>
      <c r="M241" s="107"/>
      <c r="N241" s="107"/>
      <c r="O241" s="10">
        <v>1.29</v>
      </c>
      <c r="P241" s="10"/>
      <c r="Q241" s="10">
        <v>2.1</v>
      </c>
      <c r="R241" s="7"/>
      <c r="S241" s="10"/>
      <c r="T241" s="10">
        <f t="shared" si="45"/>
        <v>2.7090000000000001</v>
      </c>
      <c r="U241" s="10"/>
      <c r="V241" s="108"/>
      <c r="W241" s="10">
        <f t="shared" si="46"/>
        <v>2.7090000000000001</v>
      </c>
      <c r="X241" s="11" t="s">
        <v>32</v>
      </c>
    </row>
    <row r="242" spans="8:24" s="5" customFormat="1" ht="15.75">
      <c r="H242" s="18"/>
      <c r="I242" s="6" t="s">
        <v>216</v>
      </c>
      <c r="J242" s="107"/>
      <c r="K242" s="107"/>
      <c r="L242" s="107"/>
      <c r="M242" s="107"/>
      <c r="N242" s="107"/>
      <c r="O242" s="10">
        <v>1.22</v>
      </c>
      <c r="P242" s="10"/>
      <c r="Q242" s="10">
        <v>2.1</v>
      </c>
      <c r="R242" s="7"/>
      <c r="S242" s="10"/>
      <c r="T242" s="10">
        <f t="shared" si="45"/>
        <v>2.5619999999999998</v>
      </c>
      <c r="U242" s="10"/>
      <c r="V242" s="108"/>
      <c r="W242" s="10">
        <f t="shared" si="46"/>
        <v>2.5619999999999998</v>
      </c>
      <c r="X242" s="11" t="s">
        <v>32</v>
      </c>
    </row>
    <row r="243" spans="8:24" s="5" customFormat="1" ht="15.75">
      <c r="H243" s="18"/>
      <c r="I243" s="6" t="s">
        <v>223</v>
      </c>
      <c r="J243" s="107"/>
      <c r="K243" s="107"/>
      <c r="L243" s="107"/>
      <c r="M243" s="107"/>
      <c r="N243" s="107"/>
      <c r="O243" s="10"/>
      <c r="P243" s="10"/>
      <c r="Q243" s="10"/>
      <c r="R243" s="7"/>
      <c r="S243" s="10"/>
      <c r="T243" s="10"/>
      <c r="U243" s="10"/>
      <c r="V243" s="108"/>
      <c r="W243" s="10"/>
      <c r="X243" s="11"/>
    </row>
    <row r="244" spans="8:24" s="5" customFormat="1" ht="15.75">
      <c r="H244" s="18"/>
      <c r="I244" s="6"/>
      <c r="J244" s="107"/>
      <c r="K244" s="107"/>
      <c r="L244" s="107"/>
      <c r="M244" s="107"/>
      <c r="N244" s="107"/>
      <c r="O244" s="10">
        <v>1.2</v>
      </c>
      <c r="P244" s="10"/>
      <c r="Q244" s="10">
        <v>2.1</v>
      </c>
      <c r="R244" s="7"/>
      <c r="S244" s="10"/>
      <c r="T244" s="10">
        <f t="shared" si="44"/>
        <v>2.52</v>
      </c>
      <c r="U244" s="10"/>
      <c r="V244" s="108"/>
      <c r="W244" s="10">
        <f t="shared" si="43"/>
        <v>2.52</v>
      </c>
      <c r="X244" s="11" t="s">
        <v>32</v>
      </c>
    </row>
    <row r="245" spans="8:24" s="5" customFormat="1" ht="15.75">
      <c r="H245" s="18"/>
      <c r="I245" s="6"/>
      <c r="J245" s="107"/>
      <c r="K245" s="107"/>
      <c r="L245" s="107"/>
      <c r="M245" s="107"/>
      <c r="N245" s="107"/>
      <c r="O245" s="10">
        <v>1.2</v>
      </c>
      <c r="P245" s="10"/>
      <c r="Q245" s="10">
        <v>1</v>
      </c>
      <c r="R245" s="7"/>
      <c r="S245" s="10"/>
      <c r="T245" s="10">
        <f t="shared" ref="T245:T247" si="47">O245*Q245</f>
        <v>1.2</v>
      </c>
      <c r="U245" s="10"/>
      <c r="V245" s="108"/>
      <c r="W245" s="10">
        <f t="shared" ref="W245:W247" si="48">T245</f>
        <v>1.2</v>
      </c>
      <c r="X245" s="11" t="s">
        <v>32</v>
      </c>
    </row>
    <row r="246" spans="8:24" s="5" customFormat="1" ht="15.75">
      <c r="H246" s="18"/>
      <c r="I246" s="6"/>
      <c r="J246" s="107"/>
      <c r="K246" s="107"/>
      <c r="L246" s="107"/>
      <c r="M246" s="107"/>
      <c r="N246" s="107"/>
      <c r="O246" s="10">
        <v>1.2</v>
      </c>
      <c r="P246" s="10"/>
      <c r="Q246" s="7">
        <v>1</v>
      </c>
      <c r="R246" s="7"/>
      <c r="S246" s="10">
        <v>3</v>
      </c>
      <c r="T246" s="10">
        <f>(O246*Q246)*S246</f>
        <v>3.5999999999999996</v>
      </c>
      <c r="U246" s="10"/>
      <c r="V246" s="108"/>
      <c r="W246" s="10">
        <f t="shared" si="48"/>
        <v>3.5999999999999996</v>
      </c>
      <c r="X246" s="11" t="s">
        <v>32</v>
      </c>
    </row>
    <row r="247" spans="8:24" s="5" customFormat="1" ht="15.75">
      <c r="H247" s="18"/>
      <c r="I247" s="6" t="s">
        <v>222</v>
      </c>
      <c r="J247" s="107"/>
      <c r="K247" s="107"/>
      <c r="L247" s="107"/>
      <c r="M247" s="107"/>
      <c r="N247" s="107"/>
      <c r="O247" s="10">
        <v>1</v>
      </c>
      <c r="P247" s="10"/>
      <c r="Q247" s="10">
        <v>1</v>
      </c>
      <c r="R247" s="7"/>
      <c r="S247" s="10"/>
      <c r="T247" s="10">
        <f t="shared" si="47"/>
        <v>1</v>
      </c>
      <c r="U247" s="10"/>
      <c r="V247" s="108"/>
      <c r="W247" s="10">
        <f t="shared" si="48"/>
        <v>1</v>
      </c>
      <c r="X247" s="11" t="s">
        <v>32</v>
      </c>
    </row>
    <row r="248" spans="8:24" s="1" customFormat="1" ht="15" outlineLevel="1">
      <c r="H248" s="8"/>
      <c r="I248" s="6"/>
      <c r="J248" s="6"/>
      <c r="K248" s="6"/>
      <c r="L248" s="6"/>
      <c r="M248" s="6"/>
      <c r="N248" s="6"/>
      <c r="O248" s="7"/>
      <c r="P248" s="9"/>
      <c r="Q248" s="7"/>
      <c r="R248" s="9"/>
      <c r="S248" s="7"/>
      <c r="T248" s="7"/>
      <c r="U248" s="7"/>
      <c r="W248" s="10"/>
      <c r="X248" s="11"/>
    </row>
    <row r="249" spans="8:24" s="5" customFormat="1" ht="15.75">
      <c r="H249" s="66">
        <v>9</v>
      </c>
      <c r="I249" s="67" t="s">
        <v>17</v>
      </c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8"/>
    </row>
    <row r="250" spans="8:24" s="5" customFormat="1" ht="15">
      <c r="H250" s="53" t="s">
        <v>173</v>
      </c>
      <c r="I250" s="54" t="s">
        <v>226</v>
      </c>
      <c r="J250" s="55"/>
      <c r="K250" s="55"/>
      <c r="L250" s="56"/>
      <c r="M250" s="56"/>
      <c r="N250" s="56"/>
      <c r="O250" s="57"/>
      <c r="P250" s="57"/>
      <c r="Q250" s="58"/>
      <c r="R250" s="58"/>
      <c r="S250" s="58"/>
      <c r="T250" s="58"/>
      <c r="U250" s="58"/>
      <c r="V250" s="59"/>
      <c r="W250" s="60">
        <f>ROUND(SUM(W251:W255),2)</f>
        <v>9.83</v>
      </c>
      <c r="X250" s="61" t="s">
        <v>32</v>
      </c>
    </row>
    <row r="251" spans="8:24" s="5" customFormat="1" ht="15.75">
      <c r="H251" s="18"/>
      <c r="I251" s="6" t="s">
        <v>130</v>
      </c>
      <c r="J251" s="107"/>
      <c r="K251" s="107"/>
      <c r="L251" s="107"/>
      <c r="M251" s="107"/>
      <c r="N251" s="107"/>
      <c r="O251" s="10">
        <v>1.98</v>
      </c>
      <c r="P251" s="10"/>
      <c r="Q251" s="10">
        <v>1.26</v>
      </c>
      <c r="R251" s="10"/>
      <c r="S251" s="10">
        <v>2</v>
      </c>
      <c r="T251" s="10">
        <f>((O251*Q251)*S251)</f>
        <v>4.9896000000000003</v>
      </c>
      <c r="U251" s="7"/>
      <c r="V251" s="108"/>
      <c r="W251" s="10">
        <f>T251</f>
        <v>4.9896000000000003</v>
      </c>
      <c r="X251" s="11" t="s">
        <v>32</v>
      </c>
    </row>
    <row r="252" spans="8:24" s="5" customFormat="1" ht="15.75">
      <c r="H252" s="18"/>
      <c r="I252" s="6" t="s">
        <v>216</v>
      </c>
      <c r="J252" s="107"/>
      <c r="K252" s="107"/>
      <c r="L252" s="107"/>
      <c r="M252" s="107"/>
      <c r="N252" s="107"/>
      <c r="O252" s="10">
        <v>1.2</v>
      </c>
      <c r="P252" s="10"/>
      <c r="Q252" s="10">
        <v>1.2</v>
      </c>
      <c r="R252" s="10"/>
      <c r="S252" s="10">
        <v>1</v>
      </c>
      <c r="T252" s="10">
        <f>((O252*Q252)*S252)</f>
        <v>1.44</v>
      </c>
      <c r="U252" s="7"/>
      <c r="V252" s="108"/>
      <c r="W252" s="10">
        <f>T252</f>
        <v>1.44</v>
      </c>
      <c r="X252" s="11" t="s">
        <v>32</v>
      </c>
    </row>
    <row r="253" spans="8:24" s="5" customFormat="1" ht="15.75">
      <c r="H253" s="18"/>
      <c r="I253" s="6" t="s">
        <v>209</v>
      </c>
      <c r="J253" s="107"/>
      <c r="K253" s="107"/>
      <c r="L253" s="107"/>
      <c r="M253" s="107"/>
      <c r="N253" s="107"/>
      <c r="O253" s="10">
        <v>1.2</v>
      </c>
      <c r="P253" s="10"/>
      <c r="Q253" s="10">
        <v>1</v>
      </c>
      <c r="R253" s="10"/>
      <c r="S253" s="10">
        <v>1</v>
      </c>
      <c r="T253" s="10">
        <f>((O253*Q253)*S253)</f>
        <v>1.2</v>
      </c>
      <c r="U253" s="7"/>
      <c r="V253" s="108"/>
      <c r="W253" s="10">
        <f>T253</f>
        <v>1.2</v>
      </c>
      <c r="X253" s="11" t="s">
        <v>32</v>
      </c>
    </row>
    <row r="254" spans="8:24" s="5" customFormat="1" ht="15.75">
      <c r="H254" s="18"/>
      <c r="I254" s="6" t="s">
        <v>222</v>
      </c>
      <c r="J254" s="107"/>
      <c r="K254" s="107"/>
      <c r="L254" s="107"/>
      <c r="M254" s="107"/>
      <c r="N254" s="107"/>
      <c r="O254" s="10">
        <v>1</v>
      </c>
      <c r="P254" s="10"/>
      <c r="Q254" s="10">
        <v>1</v>
      </c>
      <c r="R254" s="10"/>
      <c r="S254" s="10">
        <v>1</v>
      </c>
      <c r="T254" s="10">
        <f>((O254*Q254)*S254)</f>
        <v>1</v>
      </c>
      <c r="U254" s="7"/>
      <c r="V254" s="108"/>
      <c r="W254" s="10">
        <f>T254</f>
        <v>1</v>
      </c>
      <c r="X254" s="11" t="s">
        <v>32</v>
      </c>
    </row>
    <row r="255" spans="8:24" s="5" customFormat="1" ht="15.75">
      <c r="H255" s="18"/>
      <c r="I255" s="6" t="s">
        <v>175</v>
      </c>
      <c r="J255" s="107"/>
      <c r="K255" s="107"/>
      <c r="L255" s="107"/>
      <c r="M255" s="107"/>
      <c r="N255" s="107"/>
      <c r="O255" s="10">
        <v>1.2</v>
      </c>
      <c r="P255" s="10"/>
      <c r="Q255" s="10">
        <v>1</v>
      </c>
      <c r="R255" s="10"/>
      <c r="S255" s="10">
        <v>1</v>
      </c>
      <c r="T255" s="10">
        <f>((O255*Q255)*S255)</f>
        <v>1.2</v>
      </c>
      <c r="U255" s="7"/>
      <c r="V255" s="108"/>
      <c r="W255" s="10">
        <f>T255</f>
        <v>1.2</v>
      </c>
      <c r="X255" s="11" t="s">
        <v>32</v>
      </c>
    </row>
    <row r="256" spans="8:24" s="5" customFormat="1" ht="15.75">
      <c r="H256" s="18"/>
      <c r="I256" s="6"/>
      <c r="J256" s="107"/>
      <c r="K256" s="107"/>
      <c r="L256" s="107"/>
      <c r="M256" s="107"/>
      <c r="N256" s="107"/>
      <c r="O256" s="10"/>
      <c r="P256" s="10"/>
      <c r="Q256" s="10"/>
      <c r="R256" s="10"/>
      <c r="S256" s="10"/>
      <c r="T256" s="10"/>
      <c r="U256" s="7"/>
      <c r="V256" s="108"/>
      <c r="W256" s="10"/>
      <c r="X256" s="11"/>
    </row>
    <row r="257" spans="8:24" s="5" customFormat="1" ht="15">
      <c r="H257" s="53" t="s">
        <v>442</v>
      </c>
      <c r="I257" s="54" t="s">
        <v>245</v>
      </c>
      <c r="J257" s="55"/>
      <c r="K257" s="55"/>
      <c r="L257" s="56"/>
      <c r="M257" s="56"/>
      <c r="N257" s="56"/>
      <c r="O257" s="57"/>
      <c r="P257" s="57"/>
      <c r="Q257" s="58"/>
      <c r="R257" s="58"/>
      <c r="S257" s="58"/>
      <c r="T257" s="58"/>
      <c r="U257" s="58"/>
      <c r="V257" s="59"/>
      <c r="W257" s="60">
        <f>ROUND(SUM(W258:W259),2)</f>
        <v>5.16</v>
      </c>
      <c r="X257" s="61" t="s">
        <v>15</v>
      </c>
    </row>
    <row r="258" spans="8:24" s="5" customFormat="1" ht="15.75">
      <c r="H258" s="18"/>
      <c r="I258" s="6" t="s">
        <v>130</v>
      </c>
      <c r="J258" s="107"/>
      <c r="K258" s="107"/>
      <c r="L258" s="107"/>
      <c r="M258" s="107"/>
      <c r="N258" s="107"/>
      <c r="O258" s="10">
        <v>1.98</v>
      </c>
      <c r="P258" s="10"/>
      <c r="Q258" s="10"/>
      <c r="R258" s="10"/>
      <c r="S258" s="10">
        <v>2</v>
      </c>
      <c r="T258" s="10"/>
      <c r="U258" s="7"/>
      <c r="V258" s="108"/>
      <c r="W258" s="10">
        <f>O258*S258</f>
        <v>3.96</v>
      </c>
      <c r="X258" s="11" t="s">
        <v>15</v>
      </c>
    </row>
    <row r="259" spans="8:24" s="5" customFormat="1" ht="15.75">
      <c r="H259" s="18"/>
      <c r="I259" s="6" t="s">
        <v>209</v>
      </c>
      <c r="J259" s="107"/>
      <c r="K259" s="107"/>
      <c r="L259" s="107"/>
      <c r="M259" s="107"/>
      <c r="N259" s="107"/>
      <c r="O259" s="10">
        <v>1.2</v>
      </c>
      <c r="P259" s="10"/>
      <c r="Q259" s="10"/>
      <c r="R259" s="10"/>
      <c r="S259" s="10">
        <v>1</v>
      </c>
      <c r="T259" s="10"/>
      <c r="U259" s="7"/>
      <c r="V259" s="108"/>
      <c r="W259" s="10">
        <f>O259*S259</f>
        <v>1.2</v>
      </c>
      <c r="X259" s="11" t="s">
        <v>15</v>
      </c>
    </row>
    <row r="260" spans="8:24" s="5" customFormat="1" ht="15.75">
      <c r="H260" s="18"/>
      <c r="I260" s="6"/>
      <c r="J260" s="107"/>
      <c r="K260" s="107"/>
      <c r="L260" s="107"/>
      <c r="M260" s="107"/>
      <c r="N260" s="107"/>
      <c r="O260" s="10"/>
      <c r="P260" s="10"/>
      <c r="Q260" s="10"/>
      <c r="R260" s="10"/>
      <c r="S260" s="10"/>
      <c r="T260" s="10"/>
      <c r="U260" s="7"/>
      <c r="V260" s="108"/>
      <c r="W260" s="10"/>
      <c r="X260" s="11"/>
    </row>
    <row r="261" spans="8:24" s="5" customFormat="1" ht="15">
      <c r="H261" s="53" t="s">
        <v>443</v>
      </c>
      <c r="I261" s="54" t="s">
        <v>236</v>
      </c>
      <c r="J261" s="55"/>
      <c r="K261" s="55"/>
      <c r="L261" s="56"/>
      <c r="M261" s="56"/>
      <c r="N261" s="56"/>
      <c r="O261" s="57"/>
      <c r="P261" s="57"/>
      <c r="Q261" s="58"/>
      <c r="R261" s="58"/>
      <c r="S261" s="58"/>
      <c r="T261" s="58"/>
      <c r="U261" s="58"/>
      <c r="V261" s="59"/>
      <c r="W261" s="60">
        <f>ROUND(SUM(W262:W262),2)</f>
        <v>1</v>
      </c>
      <c r="X261" s="61" t="s">
        <v>110</v>
      </c>
    </row>
    <row r="262" spans="8:24" s="5" customFormat="1" ht="15.75">
      <c r="H262" s="18"/>
      <c r="I262" s="6" t="s">
        <v>221</v>
      </c>
      <c r="J262" s="107"/>
      <c r="K262" s="107"/>
      <c r="L262" s="107"/>
      <c r="M262" s="107"/>
      <c r="N262" s="107"/>
      <c r="O262" s="10"/>
      <c r="P262" s="10"/>
      <c r="Q262" s="10"/>
      <c r="R262" s="10"/>
      <c r="S262" s="10">
        <v>1</v>
      </c>
      <c r="T262" s="10"/>
      <c r="U262" s="7"/>
      <c r="V262" s="108"/>
      <c r="W262" s="10">
        <f>S262</f>
        <v>1</v>
      </c>
      <c r="X262" s="11" t="s">
        <v>110</v>
      </c>
    </row>
    <row r="263" spans="8:24" s="5" customFormat="1" ht="15.75">
      <c r="H263" s="18"/>
      <c r="I263" s="6"/>
      <c r="J263" s="107"/>
      <c r="K263" s="107"/>
      <c r="L263" s="107"/>
      <c r="M263" s="107"/>
      <c r="N263" s="107"/>
      <c r="O263" s="10"/>
      <c r="P263" s="10"/>
      <c r="Q263" s="10"/>
      <c r="R263" s="10"/>
      <c r="S263" s="10"/>
      <c r="T263" s="10"/>
      <c r="U263" s="7"/>
      <c r="V263" s="108"/>
      <c r="W263" s="10"/>
      <c r="X263" s="11"/>
    </row>
    <row r="264" spans="8:24" s="5" customFormat="1" ht="15">
      <c r="H264" s="53" t="s">
        <v>444</v>
      </c>
      <c r="I264" s="54" t="s">
        <v>248</v>
      </c>
      <c r="J264" s="55"/>
      <c r="K264" s="55"/>
      <c r="L264" s="56"/>
      <c r="M264" s="56"/>
      <c r="N264" s="56"/>
      <c r="O264" s="57"/>
      <c r="P264" s="57"/>
      <c r="Q264" s="58"/>
      <c r="R264" s="58"/>
      <c r="S264" s="58"/>
      <c r="T264" s="58"/>
      <c r="U264" s="58"/>
      <c r="V264" s="59"/>
      <c r="W264" s="60">
        <f>ROUND(SUM(W265:W265),2)</f>
        <v>18</v>
      </c>
      <c r="X264" s="61" t="s">
        <v>110</v>
      </c>
    </row>
    <row r="265" spans="8:24" s="5" customFormat="1" ht="15.75">
      <c r="H265" s="18"/>
      <c r="I265" s="6" t="s">
        <v>259</v>
      </c>
      <c r="J265" s="107"/>
      <c r="K265" s="107"/>
      <c r="L265" s="107"/>
      <c r="M265" s="107"/>
      <c r="N265" s="107"/>
      <c r="O265" s="10"/>
      <c r="P265" s="10"/>
      <c r="Q265" s="10"/>
      <c r="R265" s="10"/>
      <c r="S265" s="10">
        <v>18</v>
      </c>
      <c r="T265" s="10"/>
      <c r="U265" s="7"/>
      <c r="V265" s="108"/>
      <c r="W265" s="10">
        <f>S265</f>
        <v>18</v>
      </c>
      <c r="X265" s="11" t="s">
        <v>110</v>
      </c>
    </row>
    <row r="266" spans="8:24" s="1" customFormat="1" ht="15.75" outlineLevel="1">
      <c r="H266" s="18"/>
      <c r="I266" s="6"/>
      <c r="J266" s="6"/>
      <c r="K266" s="6"/>
      <c r="L266" s="6"/>
      <c r="M266" s="6"/>
      <c r="N266" s="6"/>
      <c r="O266" s="7"/>
      <c r="P266" s="9"/>
      <c r="Q266" s="7"/>
      <c r="R266" s="9"/>
      <c r="S266" s="7"/>
      <c r="T266" s="7"/>
      <c r="U266" s="7"/>
      <c r="W266" s="10"/>
      <c r="X266" s="11"/>
    </row>
    <row r="267" spans="8:24" s="5" customFormat="1" ht="15">
      <c r="H267" s="53" t="s">
        <v>445</v>
      </c>
      <c r="I267" s="54" t="s">
        <v>261</v>
      </c>
      <c r="J267" s="55"/>
      <c r="K267" s="55"/>
      <c r="L267" s="56"/>
      <c r="M267" s="56"/>
      <c r="N267" s="56"/>
      <c r="O267" s="57"/>
      <c r="P267" s="57"/>
      <c r="Q267" s="58"/>
      <c r="R267" s="58"/>
      <c r="S267" s="58"/>
      <c r="T267" s="58"/>
      <c r="U267" s="58"/>
      <c r="V267" s="59"/>
      <c r="W267" s="60">
        <f>ROUND(SUM(W268:W268),2)</f>
        <v>2</v>
      </c>
      <c r="X267" s="61" t="s">
        <v>110</v>
      </c>
    </row>
    <row r="268" spans="8:24" s="5" customFormat="1" ht="15.75">
      <c r="H268" s="18"/>
      <c r="I268" s="6" t="s">
        <v>175</v>
      </c>
      <c r="J268" s="107"/>
      <c r="K268" s="107"/>
      <c r="L268" s="107"/>
      <c r="M268" s="107"/>
      <c r="N268" s="107"/>
      <c r="O268" s="10"/>
      <c r="P268" s="10"/>
      <c r="Q268" s="10"/>
      <c r="R268" s="10"/>
      <c r="S268" s="10">
        <v>2</v>
      </c>
      <c r="T268" s="10"/>
      <c r="U268" s="7"/>
      <c r="V268" s="108"/>
      <c r="W268" s="10">
        <f>S268</f>
        <v>2</v>
      </c>
      <c r="X268" s="11" t="s">
        <v>110</v>
      </c>
    </row>
    <row r="269" spans="8:24" s="1" customFormat="1" ht="15.75" outlineLevel="1">
      <c r="H269" s="18"/>
      <c r="I269" s="6"/>
      <c r="J269" s="6"/>
      <c r="K269" s="6"/>
      <c r="L269" s="6"/>
      <c r="M269" s="6"/>
      <c r="N269" s="6"/>
      <c r="O269" s="7"/>
      <c r="P269" s="9"/>
      <c r="Q269" s="7"/>
      <c r="R269" s="9"/>
      <c r="S269" s="7"/>
      <c r="T269" s="7"/>
      <c r="U269" s="7"/>
      <c r="W269" s="10"/>
      <c r="X269" s="11"/>
    </row>
    <row r="270" spans="8:24" s="5" customFormat="1" ht="15">
      <c r="H270" s="53" t="s">
        <v>446</v>
      </c>
      <c r="I270" s="54" t="s">
        <v>249</v>
      </c>
      <c r="J270" s="55"/>
      <c r="K270" s="55"/>
      <c r="L270" s="56"/>
      <c r="M270" s="56"/>
      <c r="N270" s="56"/>
      <c r="O270" s="57"/>
      <c r="P270" s="57"/>
      <c r="Q270" s="58"/>
      <c r="R270" s="58"/>
      <c r="S270" s="58"/>
      <c r="T270" s="58"/>
      <c r="U270" s="58"/>
      <c r="V270" s="59"/>
      <c r="W270" s="60">
        <f>ROUND(SUM(W271),2)</f>
        <v>8.8000000000000007</v>
      </c>
      <c r="X270" s="61" t="s">
        <v>32</v>
      </c>
    </row>
    <row r="271" spans="8:24" s="5" customFormat="1" ht="15.75">
      <c r="H271" s="18"/>
      <c r="I271" s="6" t="s">
        <v>250</v>
      </c>
      <c r="J271" s="107"/>
      <c r="K271" s="107"/>
      <c r="L271" s="107"/>
      <c r="M271" s="107"/>
      <c r="N271" s="107"/>
      <c r="O271" s="10">
        <v>3.45</v>
      </c>
      <c r="P271" s="10"/>
      <c r="Q271" s="10">
        <v>2.5499999999999998</v>
      </c>
      <c r="R271" s="10"/>
      <c r="S271" s="10"/>
      <c r="T271" s="10">
        <f>O271*Q271</f>
        <v>8.7974999999999994</v>
      </c>
      <c r="U271" s="7"/>
      <c r="V271" s="108"/>
      <c r="W271" s="10">
        <f>T271</f>
        <v>8.7974999999999994</v>
      </c>
      <c r="X271" s="11" t="s">
        <v>32</v>
      </c>
    </row>
    <row r="272" spans="8:24" s="5" customFormat="1" ht="15.75">
      <c r="H272" s="18"/>
      <c r="I272" s="6"/>
      <c r="J272" s="107"/>
      <c r="K272" s="107"/>
      <c r="L272" s="107"/>
      <c r="M272" s="107"/>
      <c r="N272" s="107"/>
      <c r="O272" s="10"/>
      <c r="P272" s="10"/>
      <c r="Q272" s="10"/>
      <c r="R272" s="10"/>
      <c r="S272" s="10"/>
      <c r="T272" s="10"/>
      <c r="U272" s="7"/>
      <c r="V272" s="108"/>
      <c r="W272" s="10"/>
      <c r="X272" s="11"/>
    </row>
    <row r="273" spans="8:24" s="5" customFormat="1" ht="15">
      <c r="H273" s="53" t="s">
        <v>447</v>
      </c>
      <c r="I273" s="54" t="s">
        <v>264</v>
      </c>
      <c r="J273" s="55"/>
      <c r="K273" s="55"/>
      <c r="L273" s="56"/>
      <c r="M273" s="56"/>
      <c r="N273" s="56"/>
      <c r="O273" s="57"/>
      <c r="P273" s="57"/>
      <c r="Q273" s="58"/>
      <c r="R273" s="58"/>
      <c r="S273" s="58"/>
      <c r="T273" s="58"/>
      <c r="U273" s="58"/>
      <c r="V273" s="59"/>
      <c r="W273" s="60">
        <f>ROUND(SUM(W274),2)</f>
        <v>1.44</v>
      </c>
      <c r="X273" s="61" t="s">
        <v>32</v>
      </c>
    </row>
    <row r="274" spans="8:24" s="5" customFormat="1" ht="15.75">
      <c r="H274" s="18"/>
      <c r="I274" s="6" t="s">
        <v>265</v>
      </c>
      <c r="J274" s="107"/>
      <c r="K274" s="107"/>
      <c r="L274" s="107"/>
      <c r="M274" s="107"/>
      <c r="N274" s="107"/>
      <c r="O274" s="10">
        <v>1.2</v>
      </c>
      <c r="P274" s="10"/>
      <c r="Q274" s="10">
        <v>1.2</v>
      </c>
      <c r="R274" s="10"/>
      <c r="S274" s="10"/>
      <c r="T274" s="10">
        <f>O274*Q274</f>
        <v>1.44</v>
      </c>
      <c r="U274" s="7"/>
      <c r="V274" s="108"/>
      <c r="W274" s="10">
        <f>T274</f>
        <v>1.44</v>
      </c>
      <c r="X274" s="11" t="s">
        <v>32</v>
      </c>
    </row>
    <row r="275" spans="8:24" s="5" customFormat="1" ht="15.75">
      <c r="H275" s="18"/>
      <c r="I275" s="6"/>
      <c r="J275" s="107"/>
      <c r="K275" s="107"/>
      <c r="L275" s="107"/>
      <c r="M275" s="107"/>
      <c r="N275" s="107"/>
      <c r="O275" s="10"/>
      <c r="P275" s="10"/>
      <c r="Q275" s="10"/>
      <c r="R275" s="10"/>
      <c r="S275" s="10"/>
      <c r="T275" s="10"/>
      <c r="U275" s="7"/>
      <c r="V275" s="108"/>
      <c r="W275" s="10"/>
      <c r="X275" s="11"/>
    </row>
    <row r="276" spans="8:24" s="5" customFormat="1" ht="15.75">
      <c r="H276" s="66">
        <v>10</v>
      </c>
      <c r="I276" s="67" t="s">
        <v>18</v>
      </c>
      <c r="J276" s="67"/>
      <c r="K276" s="67"/>
      <c r="L276" s="67"/>
      <c r="M276" s="67"/>
      <c r="N276" s="67"/>
      <c r="O276" s="67"/>
      <c r="P276" s="67"/>
      <c r="Q276" s="67"/>
      <c r="R276" s="67"/>
      <c r="S276" s="67"/>
      <c r="T276" s="67"/>
      <c r="U276" s="67"/>
      <c r="V276" s="67"/>
      <c r="W276" s="67"/>
      <c r="X276" s="68"/>
    </row>
    <row r="277" spans="8:24" s="5" customFormat="1" ht="15">
      <c r="H277" s="53" t="s">
        <v>448</v>
      </c>
      <c r="I277" s="54" t="s">
        <v>237</v>
      </c>
      <c r="J277" s="55"/>
      <c r="K277" s="55"/>
      <c r="L277" s="56"/>
      <c r="M277" s="56"/>
      <c r="N277" s="56"/>
      <c r="O277" s="57"/>
      <c r="P277" s="57"/>
      <c r="Q277" s="58"/>
      <c r="R277" s="58"/>
      <c r="S277" s="58"/>
      <c r="T277" s="58"/>
      <c r="U277" s="58"/>
      <c r="V277" s="59"/>
      <c r="W277" s="60">
        <f>ROUND(SUM(W278:W280),2)</f>
        <v>3.5</v>
      </c>
      <c r="X277" s="61" t="s">
        <v>15</v>
      </c>
    </row>
    <row r="278" spans="8:24" s="5" customFormat="1" ht="15.75">
      <c r="H278" s="18"/>
      <c r="I278" s="6" t="s">
        <v>238</v>
      </c>
      <c r="J278" s="107"/>
      <c r="K278" s="107"/>
      <c r="L278" s="107"/>
      <c r="M278" s="107"/>
      <c r="N278" s="107"/>
      <c r="O278" s="10"/>
      <c r="P278" s="10">
        <v>0.6</v>
      </c>
      <c r="Q278" s="10"/>
      <c r="R278" s="10"/>
      <c r="S278" s="10">
        <v>2</v>
      </c>
      <c r="T278" s="10"/>
      <c r="U278" s="7"/>
      <c r="V278" s="108"/>
      <c r="W278" s="10">
        <f>P278*S278</f>
        <v>1.2</v>
      </c>
      <c r="X278" s="11" t="s">
        <v>15</v>
      </c>
    </row>
    <row r="279" spans="8:24" s="5" customFormat="1" ht="15.75">
      <c r="H279" s="18"/>
      <c r="I279" s="6" t="s">
        <v>239</v>
      </c>
      <c r="J279" s="107"/>
      <c r="K279" s="107"/>
      <c r="L279" s="107"/>
      <c r="M279" s="107"/>
      <c r="N279" s="107"/>
      <c r="O279" s="10"/>
      <c r="P279" s="10">
        <v>0.7</v>
      </c>
      <c r="Q279" s="10"/>
      <c r="R279" s="10"/>
      <c r="S279" s="10">
        <v>1</v>
      </c>
      <c r="T279" s="10"/>
      <c r="U279" s="7"/>
      <c r="V279" s="108"/>
      <c r="W279" s="10">
        <f t="shared" ref="W279:W280" si="49">P279*S279</f>
        <v>0.7</v>
      </c>
      <c r="X279" s="11" t="s">
        <v>15</v>
      </c>
    </row>
    <row r="280" spans="8:24" s="5" customFormat="1" ht="15.75">
      <c r="H280" s="18"/>
      <c r="I280" s="6" t="s">
        <v>240</v>
      </c>
      <c r="J280" s="107"/>
      <c r="K280" s="107"/>
      <c r="L280" s="107"/>
      <c r="M280" s="107"/>
      <c r="N280" s="107"/>
      <c r="O280" s="10"/>
      <c r="P280" s="10">
        <v>0.8</v>
      </c>
      <c r="Q280" s="10"/>
      <c r="R280" s="10"/>
      <c r="S280" s="10">
        <v>2</v>
      </c>
      <c r="T280" s="10"/>
      <c r="U280" s="7"/>
      <c r="V280" s="108"/>
      <c r="W280" s="10">
        <f t="shared" si="49"/>
        <v>1.6</v>
      </c>
      <c r="X280" s="11" t="s">
        <v>15</v>
      </c>
    </row>
    <row r="281" spans="8:24" s="5" customFormat="1" ht="15.75">
      <c r="H281" s="18"/>
      <c r="I281" s="6"/>
      <c r="J281" s="107"/>
      <c r="K281" s="107"/>
      <c r="L281" s="107"/>
      <c r="M281" s="107"/>
      <c r="N281" s="107"/>
      <c r="O281" s="10"/>
      <c r="P281" s="10"/>
      <c r="Q281" s="10"/>
      <c r="R281" s="10"/>
      <c r="S281" s="10"/>
      <c r="T281" s="7"/>
      <c r="U281" s="7"/>
      <c r="V281" s="108"/>
      <c r="W281" s="10"/>
      <c r="X281" s="11"/>
    </row>
    <row r="282" spans="8:24" s="5" customFormat="1" ht="15">
      <c r="H282" s="53" t="s">
        <v>449</v>
      </c>
      <c r="I282" s="54" t="s">
        <v>241</v>
      </c>
      <c r="J282" s="55"/>
      <c r="K282" s="55"/>
      <c r="L282" s="56"/>
      <c r="M282" s="56"/>
      <c r="N282" s="56"/>
      <c r="O282" s="57"/>
      <c r="P282" s="57"/>
      <c r="Q282" s="58"/>
      <c r="R282" s="58"/>
      <c r="S282" s="58"/>
      <c r="T282" s="58"/>
      <c r="U282" s="58"/>
      <c r="V282" s="59"/>
      <c r="W282" s="60">
        <f>ROUND(SUM(W283:W283),2)</f>
        <v>1</v>
      </c>
      <c r="X282" s="61" t="s">
        <v>110</v>
      </c>
    </row>
    <row r="283" spans="8:24" s="5" customFormat="1" ht="15.75">
      <c r="H283" s="18"/>
      <c r="I283" s="6" t="s">
        <v>221</v>
      </c>
      <c r="J283" s="107"/>
      <c r="K283" s="107"/>
      <c r="L283" s="107"/>
      <c r="M283" s="107"/>
      <c r="N283" s="107"/>
      <c r="O283" s="10"/>
      <c r="P283" s="10"/>
      <c r="Q283" s="10"/>
      <c r="R283" s="10"/>
      <c r="S283" s="10">
        <v>1</v>
      </c>
      <c r="T283" s="7"/>
      <c r="U283" s="7"/>
      <c r="V283" s="108"/>
      <c r="W283" s="10">
        <f>S283</f>
        <v>1</v>
      </c>
      <c r="X283" s="11" t="s">
        <v>110</v>
      </c>
    </row>
    <row r="284" spans="8:24" s="5" customFormat="1" ht="15.75">
      <c r="H284" s="18"/>
      <c r="I284" s="6"/>
      <c r="J284" s="107"/>
      <c r="K284" s="107"/>
      <c r="L284" s="107"/>
      <c r="M284" s="107"/>
      <c r="N284" s="107"/>
      <c r="O284" s="10"/>
      <c r="P284" s="10"/>
      <c r="Q284" s="10"/>
      <c r="R284" s="10"/>
      <c r="S284" s="10"/>
      <c r="T284" s="7"/>
      <c r="U284" s="7"/>
      <c r="V284" s="108"/>
      <c r="W284" s="10"/>
      <c r="X284" s="11"/>
    </row>
    <row r="285" spans="8:24" s="5" customFormat="1" ht="15">
      <c r="H285" s="53" t="s">
        <v>450</v>
      </c>
      <c r="I285" s="54" t="s">
        <v>263</v>
      </c>
      <c r="J285" s="55"/>
      <c r="K285" s="55"/>
      <c r="L285" s="56"/>
      <c r="M285" s="56"/>
      <c r="N285" s="56"/>
      <c r="O285" s="57"/>
      <c r="P285" s="57"/>
      <c r="Q285" s="58"/>
      <c r="R285" s="58"/>
      <c r="S285" s="58"/>
      <c r="T285" s="58"/>
      <c r="U285" s="58"/>
      <c r="V285" s="59"/>
      <c r="W285" s="60">
        <f>ROUND(SUM(W286:W288),2)</f>
        <v>3</v>
      </c>
      <c r="X285" s="61" t="s">
        <v>110</v>
      </c>
    </row>
    <row r="286" spans="8:24" s="5" customFormat="1" ht="15.75">
      <c r="H286" s="18"/>
      <c r="I286" s="6" t="s">
        <v>221</v>
      </c>
      <c r="J286" s="107"/>
      <c r="K286" s="107"/>
      <c r="L286" s="107"/>
      <c r="M286" s="107"/>
      <c r="N286" s="107"/>
      <c r="O286" s="10"/>
      <c r="P286" s="10"/>
      <c r="Q286" s="10"/>
      <c r="R286" s="10"/>
      <c r="S286" s="10">
        <v>1</v>
      </c>
      <c r="T286" s="7"/>
      <c r="U286" s="7"/>
      <c r="V286" s="108"/>
      <c r="W286" s="10">
        <f>S286</f>
        <v>1</v>
      </c>
      <c r="X286" s="11" t="s">
        <v>110</v>
      </c>
    </row>
    <row r="287" spans="8:24" s="5" customFormat="1" ht="15.75">
      <c r="H287" s="18"/>
      <c r="I287" s="6" t="s">
        <v>213</v>
      </c>
      <c r="J287" s="107"/>
      <c r="K287" s="107"/>
      <c r="L287" s="107"/>
      <c r="M287" s="107"/>
      <c r="N287" s="107"/>
      <c r="O287" s="10"/>
      <c r="P287" s="10"/>
      <c r="Q287" s="10"/>
      <c r="R287" s="10"/>
      <c r="S287" s="10">
        <v>1</v>
      </c>
      <c r="T287" s="7"/>
      <c r="U287" s="7"/>
      <c r="V287" s="108"/>
      <c r="W287" s="10">
        <f>S287</f>
        <v>1</v>
      </c>
      <c r="X287" s="11" t="s">
        <v>110</v>
      </c>
    </row>
    <row r="288" spans="8:24" s="5" customFormat="1" ht="15.75">
      <c r="H288" s="18"/>
      <c r="I288" s="6" t="s">
        <v>218</v>
      </c>
      <c r="J288" s="107"/>
      <c r="K288" s="107"/>
      <c r="L288" s="107"/>
      <c r="M288" s="107"/>
      <c r="N288" s="107"/>
      <c r="O288" s="10"/>
      <c r="P288" s="10"/>
      <c r="Q288" s="10"/>
      <c r="R288" s="10"/>
      <c r="S288" s="10">
        <v>1</v>
      </c>
      <c r="T288" s="7"/>
      <c r="U288" s="7"/>
      <c r="V288" s="108"/>
      <c r="W288" s="10">
        <f>S288</f>
        <v>1</v>
      </c>
      <c r="X288" s="11" t="s">
        <v>110</v>
      </c>
    </row>
    <row r="289" spans="8:24" s="5" customFormat="1" ht="15.75">
      <c r="H289" s="18"/>
      <c r="I289" s="6"/>
      <c r="J289" s="107"/>
      <c r="K289" s="107"/>
      <c r="L289" s="107"/>
      <c r="M289" s="107"/>
      <c r="N289" s="107"/>
      <c r="O289" s="10"/>
      <c r="P289" s="10"/>
      <c r="Q289" s="10"/>
      <c r="R289" s="10"/>
      <c r="S289" s="10"/>
      <c r="T289" s="7"/>
      <c r="U289" s="7"/>
      <c r="V289" s="108"/>
      <c r="W289" s="10"/>
      <c r="X289" s="11"/>
    </row>
    <row r="290" spans="8:24" s="5" customFormat="1" ht="15">
      <c r="H290" s="53" t="s">
        <v>451</v>
      </c>
      <c r="I290" s="54" t="s">
        <v>242</v>
      </c>
      <c r="J290" s="55"/>
      <c r="K290" s="55"/>
      <c r="L290" s="56"/>
      <c r="M290" s="56"/>
      <c r="N290" s="56"/>
      <c r="O290" s="57"/>
      <c r="P290" s="57"/>
      <c r="Q290" s="58"/>
      <c r="R290" s="58"/>
      <c r="S290" s="58"/>
      <c r="T290" s="58"/>
      <c r="U290" s="58"/>
      <c r="V290" s="59"/>
      <c r="W290" s="60">
        <f>ROUND(SUM(W291:W291),2)</f>
        <v>1</v>
      </c>
      <c r="X290" s="61" t="s">
        <v>110</v>
      </c>
    </row>
    <row r="291" spans="8:24" s="5" customFormat="1" ht="15.75">
      <c r="H291" s="18"/>
      <c r="I291" s="6" t="s">
        <v>221</v>
      </c>
      <c r="J291" s="107"/>
      <c r="K291" s="107"/>
      <c r="L291" s="107"/>
      <c r="M291" s="107"/>
      <c r="N291" s="107"/>
      <c r="O291" s="10"/>
      <c r="P291" s="10"/>
      <c r="Q291" s="10"/>
      <c r="R291" s="10"/>
      <c r="S291" s="10">
        <v>1</v>
      </c>
      <c r="T291" s="7"/>
      <c r="U291" s="7"/>
      <c r="V291" s="108"/>
      <c r="W291" s="10">
        <f>S291</f>
        <v>1</v>
      </c>
      <c r="X291" s="11" t="s">
        <v>110</v>
      </c>
    </row>
    <row r="292" spans="8:24" s="5" customFormat="1" ht="15.75">
      <c r="H292" s="18"/>
      <c r="I292" s="6"/>
      <c r="J292" s="107"/>
      <c r="K292" s="107"/>
      <c r="L292" s="107"/>
      <c r="M292" s="107"/>
      <c r="N292" s="107"/>
      <c r="O292" s="10"/>
      <c r="P292" s="10"/>
      <c r="Q292" s="10"/>
      <c r="R292" s="10"/>
      <c r="S292" s="10"/>
      <c r="T292" s="7"/>
      <c r="U292" s="7"/>
      <c r="V292" s="108"/>
      <c r="W292" s="10"/>
      <c r="X292" s="11"/>
    </row>
    <row r="293" spans="8:24" s="5" customFormat="1" ht="15">
      <c r="H293" s="53" t="s">
        <v>452</v>
      </c>
      <c r="I293" s="54" t="s">
        <v>243</v>
      </c>
      <c r="J293" s="55"/>
      <c r="K293" s="55"/>
      <c r="L293" s="56"/>
      <c r="M293" s="56"/>
      <c r="N293" s="56"/>
      <c r="O293" s="57"/>
      <c r="P293" s="57"/>
      <c r="Q293" s="58"/>
      <c r="R293" s="58"/>
      <c r="S293" s="58"/>
      <c r="T293" s="58"/>
      <c r="U293" s="58"/>
      <c r="V293" s="59"/>
      <c r="W293" s="60">
        <f>ROUND(SUM(W294:W296),2)</f>
        <v>3</v>
      </c>
      <c r="X293" s="61" t="s">
        <v>110</v>
      </c>
    </row>
    <row r="294" spans="8:24" s="5" customFormat="1" ht="15.75">
      <c r="H294" s="18"/>
      <c r="I294" s="6" t="s">
        <v>221</v>
      </c>
      <c r="J294" s="107"/>
      <c r="K294" s="107"/>
      <c r="L294" s="107"/>
      <c r="M294" s="107"/>
      <c r="N294" s="107"/>
      <c r="O294" s="10"/>
      <c r="P294" s="10"/>
      <c r="Q294" s="10"/>
      <c r="R294" s="10"/>
      <c r="S294" s="10">
        <v>1</v>
      </c>
      <c r="T294" s="7"/>
      <c r="U294" s="7"/>
      <c r="V294" s="108"/>
      <c r="W294" s="10">
        <f>S294</f>
        <v>1</v>
      </c>
      <c r="X294" s="11" t="s">
        <v>110</v>
      </c>
    </row>
    <row r="295" spans="8:24" s="5" customFormat="1" ht="15.75">
      <c r="H295" s="18"/>
      <c r="I295" s="6" t="s">
        <v>213</v>
      </c>
      <c r="J295" s="107"/>
      <c r="K295" s="107"/>
      <c r="L295" s="107"/>
      <c r="M295" s="107"/>
      <c r="N295" s="107"/>
      <c r="O295" s="10"/>
      <c r="P295" s="10"/>
      <c r="Q295" s="10"/>
      <c r="R295" s="10"/>
      <c r="S295" s="10">
        <v>1</v>
      </c>
      <c r="T295" s="7"/>
      <c r="U295" s="7"/>
      <c r="V295" s="108"/>
      <c r="W295" s="10">
        <f>S295</f>
        <v>1</v>
      </c>
      <c r="X295" s="11" t="s">
        <v>110</v>
      </c>
    </row>
    <row r="296" spans="8:24" s="5" customFormat="1" ht="15.75">
      <c r="H296" s="18"/>
      <c r="I296" s="6" t="s">
        <v>218</v>
      </c>
      <c r="J296" s="107"/>
      <c r="K296" s="107"/>
      <c r="L296" s="107"/>
      <c r="M296" s="107"/>
      <c r="N296" s="107"/>
      <c r="O296" s="10"/>
      <c r="P296" s="10"/>
      <c r="Q296" s="10"/>
      <c r="R296" s="10"/>
      <c r="S296" s="10">
        <v>1</v>
      </c>
      <c r="T296" s="7"/>
      <c r="U296" s="7"/>
      <c r="V296" s="108"/>
      <c r="W296" s="10">
        <f>S296</f>
        <v>1</v>
      </c>
      <c r="X296" s="11" t="s">
        <v>110</v>
      </c>
    </row>
    <row r="297" spans="8:24" s="5" customFormat="1" ht="15.75">
      <c r="H297" s="18"/>
      <c r="I297" s="6"/>
      <c r="J297" s="107"/>
      <c r="K297" s="107"/>
      <c r="L297" s="107"/>
      <c r="M297" s="107"/>
      <c r="N297" s="107"/>
      <c r="O297" s="10"/>
      <c r="P297" s="10"/>
      <c r="Q297" s="10"/>
      <c r="R297" s="10"/>
      <c r="S297" s="10"/>
      <c r="T297" s="7"/>
      <c r="U297" s="7"/>
      <c r="V297" s="108"/>
      <c r="W297" s="10"/>
      <c r="X297" s="11"/>
    </row>
    <row r="298" spans="8:24" s="5" customFormat="1" ht="15">
      <c r="H298" s="53" t="s">
        <v>453</v>
      </c>
      <c r="I298" s="54" t="s">
        <v>244</v>
      </c>
      <c r="J298" s="55"/>
      <c r="K298" s="55"/>
      <c r="L298" s="56"/>
      <c r="M298" s="56"/>
      <c r="N298" s="56"/>
      <c r="O298" s="57"/>
      <c r="P298" s="57"/>
      <c r="Q298" s="58"/>
      <c r="R298" s="58"/>
      <c r="S298" s="58"/>
      <c r="T298" s="58"/>
      <c r="U298" s="58"/>
      <c r="V298" s="59"/>
      <c r="W298" s="60">
        <f>ROUND(SUM(W299:W300),2)</f>
        <v>3</v>
      </c>
      <c r="X298" s="61" t="s">
        <v>110</v>
      </c>
    </row>
    <row r="299" spans="8:24" s="5" customFormat="1" ht="15.75">
      <c r="H299" s="18"/>
      <c r="I299" s="6" t="s">
        <v>216</v>
      </c>
      <c r="J299" s="107"/>
      <c r="K299" s="107"/>
      <c r="L299" s="107"/>
      <c r="M299" s="107"/>
      <c r="N299" s="107"/>
      <c r="O299" s="10"/>
      <c r="P299" s="10"/>
      <c r="Q299" s="10"/>
      <c r="R299" s="10"/>
      <c r="S299" s="10">
        <v>1</v>
      </c>
      <c r="T299" s="7"/>
      <c r="U299" s="7"/>
      <c r="V299" s="108"/>
      <c r="W299" s="10">
        <f>S299</f>
        <v>1</v>
      </c>
      <c r="X299" s="11" t="s">
        <v>110</v>
      </c>
    </row>
    <row r="300" spans="8:24" s="5" customFormat="1" ht="15.75">
      <c r="H300" s="18"/>
      <c r="I300" s="6" t="s">
        <v>190</v>
      </c>
      <c r="J300" s="107"/>
      <c r="K300" s="107"/>
      <c r="L300" s="107"/>
      <c r="M300" s="107"/>
      <c r="N300" s="107"/>
      <c r="O300" s="10"/>
      <c r="P300" s="10"/>
      <c r="Q300" s="10"/>
      <c r="R300" s="10"/>
      <c r="S300" s="10">
        <v>2</v>
      </c>
      <c r="T300" s="7"/>
      <c r="U300" s="7"/>
      <c r="V300" s="108"/>
      <c r="W300" s="10">
        <f>S300</f>
        <v>2</v>
      </c>
      <c r="X300" s="11" t="s">
        <v>110</v>
      </c>
    </row>
    <row r="301" spans="8:24" s="5" customFormat="1" ht="15.75">
      <c r="H301" s="18"/>
      <c r="I301" s="6"/>
      <c r="J301" s="107"/>
      <c r="K301" s="107"/>
      <c r="L301" s="107"/>
      <c r="M301" s="107"/>
      <c r="N301" s="107"/>
      <c r="O301" s="10"/>
      <c r="P301" s="10"/>
      <c r="Q301" s="10"/>
      <c r="R301" s="10"/>
      <c r="S301" s="10"/>
      <c r="T301" s="7"/>
      <c r="U301" s="7"/>
      <c r="V301" s="108"/>
      <c r="W301" s="10"/>
      <c r="X301" s="11"/>
    </row>
    <row r="302" spans="8:24" s="5" customFormat="1" ht="15">
      <c r="H302" s="53" t="s">
        <v>454</v>
      </c>
      <c r="I302" s="54" t="s">
        <v>260</v>
      </c>
      <c r="J302" s="55"/>
      <c r="K302" s="55"/>
      <c r="L302" s="56"/>
      <c r="M302" s="56"/>
      <c r="N302" s="56"/>
      <c r="O302" s="57"/>
      <c r="P302" s="57"/>
      <c r="Q302" s="58"/>
      <c r="R302" s="58"/>
      <c r="S302" s="58"/>
      <c r="T302" s="58"/>
      <c r="U302" s="58"/>
      <c r="V302" s="59"/>
      <c r="W302" s="60">
        <f>ROUND(SUM(W303:W303),2)</f>
        <v>1</v>
      </c>
      <c r="X302" s="61" t="s">
        <v>110</v>
      </c>
    </row>
    <row r="303" spans="8:24" s="5" customFormat="1" ht="15.75">
      <c r="H303" s="18"/>
      <c r="I303" s="6" t="s">
        <v>221</v>
      </c>
      <c r="J303" s="107"/>
      <c r="K303" s="107"/>
      <c r="L303" s="107"/>
      <c r="M303" s="107"/>
      <c r="N303" s="107"/>
      <c r="O303" s="10"/>
      <c r="P303" s="10"/>
      <c r="Q303" s="10"/>
      <c r="R303" s="10"/>
      <c r="S303" s="10">
        <v>1</v>
      </c>
      <c r="T303" s="7"/>
      <c r="U303" s="7"/>
      <c r="V303" s="108"/>
      <c r="W303" s="10">
        <f>S303</f>
        <v>1</v>
      </c>
      <c r="X303" s="11" t="s">
        <v>110</v>
      </c>
    </row>
    <row r="304" spans="8:24" s="5" customFormat="1" ht="15.75">
      <c r="H304" s="18"/>
      <c r="I304" s="6"/>
      <c r="J304" s="107"/>
      <c r="K304" s="107"/>
      <c r="L304" s="107"/>
      <c r="M304" s="107"/>
      <c r="N304" s="107"/>
      <c r="O304" s="10"/>
      <c r="P304" s="10"/>
      <c r="Q304" s="10"/>
      <c r="R304" s="10"/>
      <c r="S304" s="10"/>
      <c r="T304" s="7"/>
      <c r="U304" s="7"/>
      <c r="V304" s="108"/>
      <c r="W304" s="10"/>
      <c r="X304" s="11"/>
    </row>
    <row r="305" spans="8:24" s="5" customFormat="1" ht="15">
      <c r="H305" s="53" t="s">
        <v>455</v>
      </c>
      <c r="I305" s="54" t="s">
        <v>251</v>
      </c>
      <c r="J305" s="55"/>
      <c r="K305" s="55"/>
      <c r="L305" s="56"/>
      <c r="M305" s="56"/>
      <c r="N305" s="56"/>
      <c r="O305" s="57"/>
      <c r="P305" s="57"/>
      <c r="Q305" s="58"/>
      <c r="R305" s="58"/>
      <c r="S305" s="58"/>
      <c r="T305" s="58"/>
      <c r="U305" s="58"/>
      <c r="V305" s="59"/>
      <c r="W305" s="60">
        <f>ROUND(SUM(W306:W308),2)</f>
        <v>3</v>
      </c>
      <c r="X305" s="61" t="s">
        <v>110</v>
      </c>
    </row>
    <row r="306" spans="8:24" s="5" customFormat="1" ht="15.75">
      <c r="H306" s="18"/>
      <c r="I306" s="6" t="s">
        <v>221</v>
      </c>
      <c r="J306" s="107"/>
      <c r="K306" s="107"/>
      <c r="L306" s="107"/>
      <c r="M306" s="107"/>
      <c r="N306" s="107"/>
      <c r="O306" s="10"/>
      <c r="P306" s="10"/>
      <c r="Q306" s="10"/>
      <c r="R306" s="10"/>
      <c r="S306" s="10">
        <v>1</v>
      </c>
      <c r="T306" s="7"/>
      <c r="U306" s="7"/>
      <c r="V306" s="108"/>
      <c r="W306" s="10">
        <f>S306</f>
        <v>1</v>
      </c>
      <c r="X306" s="11" t="s">
        <v>110</v>
      </c>
    </row>
    <row r="307" spans="8:24" s="5" customFormat="1" ht="15.75">
      <c r="H307" s="18"/>
      <c r="I307" s="6" t="s">
        <v>213</v>
      </c>
      <c r="J307" s="107"/>
      <c r="K307" s="107"/>
      <c r="L307" s="107"/>
      <c r="M307" s="107"/>
      <c r="N307" s="107"/>
      <c r="O307" s="10"/>
      <c r="P307" s="10"/>
      <c r="Q307" s="10"/>
      <c r="R307" s="10"/>
      <c r="S307" s="10">
        <v>1</v>
      </c>
      <c r="T307" s="7"/>
      <c r="U307" s="7"/>
      <c r="V307" s="108"/>
      <c r="W307" s="10">
        <f>S307</f>
        <v>1</v>
      </c>
      <c r="X307" s="11" t="s">
        <v>110</v>
      </c>
    </row>
    <row r="308" spans="8:24" s="5" customFormat="1" ht="15.75">
      <c r="H308" s="18"/>
      <c r="I308" s="6" t="s">
        <v>218</v>
      </c>
      <c r="J308" s="107"/>
      <c r="K308" s="107"/>
      <c r="L308" s="107"/>
      <c r="M308" s="107"/>
      <c r="N308" s="107"/>
      <c r="O308" s="10"/>
      <c r="P308" s="10"/>
      <c r="Q308" s="10"/>
      <c r="R308" s="10"/>
      <c r="S308" s="10">
        <v>1</v>
      </c>
      <c r="T308" s="7"/>
      <c r="U308" s="7"/>
      <c r="V308" s="108"/>
      <c r="W308" s="10">
        <f>S308</f>
        <v>1</v>
      </c>
      <c r="X308" s="11" t="s">
        <v>110</v>
      </c>
    </row>
    <row r="309" spans="8:24" s="5" customFormat="1" ht="15.75">
      <c r="H309" s="18"/>
      <c r="I309" s="6"/>
      <c r="J309" s="107"/>
      <c r="K309" s="107"/>
      <c r="L309" s="107"/>
      <c r="M309" s="107"/>
      <c r="N309" s="107"/>
      <c r="O309" s="10"/>
      <c r="P309" s="10"/>
      <c r="Q309" s="10"/>
      <c r="R309" s="10"/>
      <c r="S309" s="10"/>
      <c r="T309" s="7"/>
      <c r="U309" s="7"/>
      <c r="V309" s="108"/>
      <c r="W309" s="10"/>
      <c r="X309" s="11"/>
    </row>
    <row r="310" spans="8:24" s="17" customFormat="1" ht="15.75" outlineLevel="1">
      <c r="H310" s="66">
        <v>11</v>
      </c>
      <c r="I310" s="164" t="s">
        <v>44</v>
      </c>
      <c r="J310" s="164"/>
      <c r="K310" s="164"/>
      <c r="L310" s="164"/>
      <c r="M310" s="164"/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5"/>
    </row>
    <row r="311" spans="8:24" s="17" customFormat="1" ht="15" outlineLevel="1">
      <c r="H311" s="53" t="s">
        <v>456</v>
      </c>
      <c r="I311" s="55" t="s">
        <v>114</v>
      </c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60">
        <f>ROUND(SUM(W312),2)</f>
        <v>481.3</v>
      </c>
      <c r="X311" s="65" t="str">
        <f>X312</f>
        <v>m2</v>
      </c>
    </row>
    <row r="312" spans="8:24" s="5" customFormat="1" ht="15.75">
      <c r="H312" s="18"/>
      <c r="I312" s="107" t="s">
        <v>149</v>
      </c>
      <c r="J312" s="107"/>
      <c r="K312" s="107"/>
      <c r="L312" s="107"/>
      <c r="M312" s="107"/>
      <c r="N312" s="107"/>
      <c r="O312" s="107"/>
      <c r="P312" s="107"/>
      <c r="Q312" s="10"/>
      <c r="R312" s="110"/>
      <c r="S312" s="45"/>
      <c r="T312" s="111">
        <v>481.3</v>
      </c>
      <c r="U312" s="111"/>
      <c r="V312" s="111"/>
      <c r="W312" s="10">
        <f>T312</f>
        <v>481.3</v>
      </c>
      <c r="X312" s="11" t="s">
        <v>32</v>
      </c>
    </row>
    <row r="313" spans="8:24" s="1" customFormat="1" ht="15" outlineLevel="1">
      <c r="H313" s="46"/>
      <c r="I313" s="47"/>
      <c r="J313" s="47"/>
      <c r="K313" s="47"/>
      <c r="L313" s="47"/>
      <c r="M313" s="47"/>
      <c r="N313" s="47"/>
      <c r="O313" s="48"/>
      <c r="P313" s="49"/>
      <c r="Q313" s="48"/>
      <c r="R313" s="48"/>
      <c r="S313" s="48"/>
      <c r="T313" s="48"/>
      <c r="U313" s="48"/>
      <c r="V313" s="50"/>
      <c r="W313" s="51"/>
      <c r="X313" s="52"/>
    </row>
    <row r="314" spans="8:24" s="1" customFormat="1" ht="15" outlineLevel="1">
      <c r="H314" s="161" t="s">
        <v>126</v>
      </c>
      <c r="I314" s="162"/>
      <c r="J314" s="162"/>
      <c r="K314" s="162"/>
      <c r="L314" s="162"/>
      <c r="M314" s="162"/>
      <c r="N314" s="162"/>
      <c r="O314" s="162"/>
      <c r="P314" s="162"/>
      <c r="Q314" s="162"/>
      <c r="R314" s="162"/>
      <c r="S314" s="162"/>
      <c r="T314" s="162"/>
      <c r="U314" s="162"/>
      <c r="V314" s="162"/>
      <c r="W314" s="162"/>
      <c r="X314" s="162"/>
    </row>
    <row r="315" spans="8:24" s="1" customFormat="1" ht="15" outlineLevel="1"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163"/>
      <c r="S315" s="163"/>
      <c r="T315" s="163"/>
      <c r="U315" s="163"/>
      <c r="V315" s="163"/>
      <c r="W315" s="163"/>
      <c r="X315" s="163"/>
    </row>
    <row r="316" spans="8:24" s="1" customFormat="1" ht="15" outlineLevel="1"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163"/>
      <c r="S316" s="163"/>
      <c r="T316" s="163"/>
      <c r="U316" s="163"/>
      <c r="V316" s="163"/>
      <c r="W316" s="163"/>
      <c r="X316" s="163"/>
    </row>
    <row r="317" spans="8:24" s="1" customFormat="1" ht="15" outlineLevel="1"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163"/>
      <c r="S317" s="163"/>
      <c r="T317" s="163"/>
      <c r="U317" s="163"/>
      <c r="V317" s="163"/>
      <c r="W317" s="163"/>
      <c r="X317" s="163"/>
    </row>
    <row r="318" spans="8:24" s="1" customFormat="1" ht="15" outlineLevel="1"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</row>
    <row r="319" spans="8:24" s="1" customFormat="1" ht="15" outlineLevel="1"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163"/>
      <c r="S319" s="163"/>
      <c r="T319" s="163"/>
      <c r="U319" s="163"/>
      <c r="V319" s="163"/>
      <c r="W319" s="163"/>
      <c r="X319" s="163"/>
    </row>
    <row r="320" spans="8:24" s="1" customFormat="1" ht="15" outlineLevel="1"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163"/>
      <c r="S320" s="163"/>
      <c r="T320" s="163"/>
      <c r="U320" s="163"/>
      <c r="V320" s="163"/>
      <c r="W320" s="163"/>
      <c r="X320" s="163"/>
    </row>
    <row r="321" spans="8:24" s="1" customFormat="1" ht="15" outlineLevel="1"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163"/>
      <c r="S321" s="163"/>
      <c r="T321" s="163"/>
      <c r="U321" s="163"/>
      <c r="V321" s="163"/>
      <c r="W321" s="163"/>
      <c r="X321" s="163"/>
    </row>
    <row r="322" spans="8:24" s="1" customFormat="1" ht="15" outlineLevel="1"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8:24" s="1" customFormat="1" ht="15" outlineLevel="1"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8:24" s="1" customFormat="1" ht="15" outlineLevel="1"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8:24" s="1" customFormat="1" ht="15" outlineLevel="1"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8:24" s="1" customFormat="1" ht="15" outlineLevel="1"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8:24" s="1" customFormat="1" ht="15" outlineLevel="1"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8:24" s="1" customFormat="1" ht="15" outlineLevel="1"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8:24" s="1" customFormat="1" ht="15" outlineLevel="1"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8:24" s="1" customFormat="1" ht="15" outlineLevel="1"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8:24" s="1" customFormat="1" ht="15" outlineLevel="1"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8:24" s="1" customFormat="1" ht="15" outlineLevel="1"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8:24" s="1" customFormat="1" ht="15" outlineLevel="1"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8:24" s="1" customFormat="1" ht="15" outlineLevel="1"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8:24" s="1" customFormat="1" ht="15" outlineLevel="1"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8:24" s="1" customFormat="1" ht="15" outlineLevel="1"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8:24" s="1" customFormat="1" ht="15" outlineLevel="1"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8:24" s="1" customFormat="1" ht="15" outlineLevel="1"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8:24" s="1" customFormat="1" ht="15" outlineLevel="1"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8:24" s="1" customFormat="1" ht="15" outlineLevel="1"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8:24" s="1" customFormat="1" ht="15" outlineLevel="1"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8:24" s="1" customFormat="1" ht="15" outlineLevel="1"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8:24" s="1" customFormat="1" ht="15" outlineLevel="1"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8:24" s="1" customFormat="1" ht="15" outlineLevel="1"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8:24" s="1" customFormat="1" ht="15" outlineLevel="1"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8:24" s="1" customFormat="1" ht="15" outlineLevel="1"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8:24" s="1" customFormat="1" ht="15" outlineLevel="1"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8:24" s="1" customFormat="1" ht="15" outlineLevel="1"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8:24" s="1" customFormat="1" ht="15" outlineLevel="1"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8:24" s="1" customFormat="1" ht="15" outlineLevel="1"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8:24" s="1" customFormat="1" ht="15" outlineLevel="1"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8:24" s="1" customFormat="1" ht="15" outlineLevel="1">
      <c r="H352" s="8"/>
      <c r="I352" s="6"/>
      <c r="J352" s="6"/>
      <c r="K352" s="6"/>
      <c r="L352" s="6"/>
      <c r="M352" s="6"/>
      <c r="N352" s="6"/>
      <c r="O352" s="7"/>
      <c r="P352" s="9"/>
      <c r="Q352" s="7"/>
      <c r="R352" s="7"/>
      <c r="S352" s="7"/>
      <c r="T352" s="7"/>
      <c r="U352" s="7"/>
      <c r="W352" s="10"/>
      <c r="X352" s="11"/>
    </row>
    <row r="353" spans="8:24" s="1" customFormat="1" ht="15" outlineLevel="1">
      <c r="H353" s="8"/>
      <c r="I353" s="6"/>
      <c r="J353" s="6"/>
      <c r="K353" s="6"/>
      <c r="L353" s="6"/>
      <c r="M353" s="6"/>
      <c r="N353" s="6"/>
      <c r="O353" s="7"/>
      <c r="P353" s="9"/>
      <c r="Q353" s="7"/>
      <c r="R353" s="7"/>
      <c r="S353" s="7"/>
      <c r="T353" s="7"/>
      <c r="U353" s="7"/>
      <c r="W353" s="10"/>
      <c r="X353" s="11"/>
    </row>
    <row r="354" spans="8:24" s="1" customFormat="1" ht="15" outlineLevel="1">
      <c r="H354" s="8"/>
      <c r="I354" s="6"/>
      <c r="J354" s="6"/>
      <c r="K354" s="6"/>
      <c r="L354" s="6"/>
      <c r="M354" s="6"/>
      <c r="N354" s="6"/>
      <c r="O354" s="7"/>
      <c r="P354" s="9"/>
      <c r="Q354" s="7"/>
      <c r="R354" s="7"/>
      <c r="S354" s="7"/>
      <c r="T354" s="7"/>
      <c r="U354" s="7"/>
      <c r="W354" s="10"/>
      <c r="X354" s="11"/>
    </row>
    <row r="355" spans="8:24" s="1" customFormat="1" ht="15" outlineLevel="1">
      <c r="H355" s="8"/>
      <c r="I355" s="6"/>
      <c r="J355" s="6"/>
      <c r="K355" s="6"/>
      <c r="L355" s="6"/>
      <c r="M355" s="6"/>
      <c r="N355" s="6"/>
      <c r="O355" s="7"/>
      <c r="P355" s="9"/>
      <c r="Q355" s="7"/>
      <c r="R355" s="7"/>
      <c r="S355" s="7"/>
      <c r="T355" s="7"/>
      <c r="U355" s="7"/>
      <c r="W355" s="10"/>
      <c r="X355" s="11"/>
    </row>
    <row r="356" spans="8:24" s="1" customFormat="1" ht="15" outlineLevel="1">
      <c r="H356" s="8"/>
      <c r="I356" s="6"/>
      <c r="J356" s="6"/>
      <c r="K356" s="6"/>
      <c r="L356" s="6"/>
      <c r="M356" s="6"/>
      <c r="N356" s="6"/>
      <c r="O356" s="7"/>
      <c r="P356" s="9"/>
      <c r="Q356" s="7"/>
      <c r="R356" s="7"/>
      <c r="S356" s="7"/>
      <c r="T356" s="7"/>
      <c r="U356" s="7"/>
      <c r="W356" s="10"/>
      <c r="X356" s="11"/>
    </row>
    <row r="357" spans="8:24" s="1" customFormat="1" ht="15" outlineLevel="1">
      <c r="H357" s="8"/>
      <c r="I357" s="6"/>
      <c r="J357" s="6"/>
      <c r="K357" s="6"/>
      <c r="L357" s="6"/>
      <c r="M357" s="6"/>
      <c r="N357" s="6"/>
      <c r="O357" s="7"/>
      <c r="P357" s="9"/>
      <c r="Q357" s="7"/>
      <c r="R357" s="7"/>
      <c r="S357" s="7"/>
      <c r="T357" s="7"/>
      <c r="U357" s="7"/>
      <c r="W357" s="10"/>
      <c r="X357" s="11"/>
    </row>
    <row r="358" spans="8:24" s="1" customFormat="1" ht="15" outlineLevel="1">
      <c r="H358" s="8"/>
      <c r="I358" s="6"/>
      <c r="J358" s="6"/>
      <c r="K358" s="6"/>
      <c r="L358" s="6"/>
      <c r="M358" s="6"/>
      <c r="N358" s="6"/>
      <c r="O358" s="7"/>
      <c r="P358" s="9"/>
      <c r="Q358" s="7"/>
      <c r="R358" s="7"/>
      <c r="S358" s="7"/>
      <c r="T358" s="7"/>
      <c r="U358" s="7"/>
      <c r="W358" s="10"/>
      <c r="X358" s="11"/>
    </row>
    <row r="359" spans="8:24" s="1" customFormat="1" ht="15" outlineLevel="1">
      <c r="H359" s="8"/>
      <c r="I359" s="6"/>
      <c r="J359" s="6"/>
      <c r="K359" s="6"/>
      <c r="L359" s="6"/>
      <c r="M359" s="6"/>
      <c r="N359" s="6"/>
      <c r="O359" s="7"/>
      <c r="P359" s="9"/>
      <c r="Q359" s="7"/>
      <c r="R359" s="7"/>
      <c r="S359" s="7"/>
      <c r="T359" s="7"/>
      <c r="U359" s="7"/>
      <c r="W359" s="10"/>
      <c r="X359" s="11"/>
    </row>
    <row r="360" spans="8:24" s="1" customFormat="1" ht="15" outlineLevel="1">
      <c r="H360" s="8"/>
      <c r="I360" s="6"/>
      <c r="J360" s="6"/>
      <c r="K360" s="6"/>
      <c r="L360" s="6"/>
      <c r="M360" s="6"/>
      <c r="N360" s="6"/>
      <c r="O360" s="7"/>
      <c r="P360" s="9"/>
      <c r="Q360" s="7"/>
      <c r="R360" s="7"/>
      <c r="S360" s="7"/>
      <c r="T360" s="7"/>
      <c r="U360" s="7"/>
      <c r="W360" s="10"/>
      <c r="X360" s="11"/>
    </row>
    <row r="361" spans="8:24" s="1" customFormat="1" ht="15" outlineLevel="1">
      <c r="H361" s="8"/>
      <c r="I361" s="6"/>
      <c r="J361" s="6"/>
      <c r="K361" s="6"/>
      <c r="L361" s="6"/>
      <c r="M361" s="6"/>
      <c r="N361" s="6"/>
      <c r="O361" s="7"/>
      <c r="P361" s="9"/>
      <c r="Q361" s="7"/>
      <c r="R361" s="7"/>
      <c r="S361" s="7"/>
      <c r="T361" s="7"/>
      <c r="U361" s="7"/>
      <c r="W361" s="10"/>
      <c r="X361" s="11"/>
    </row>
    <row r="362" spans="8:24" s="1" customFormat="1" ht="15" outlineLevel="1">
      <c r="H362" s="8"/>
      <c r="I362" s="6"/>
      <c r="J362" s="6"/>
      <c r="K362" s="6"/>
      <c r="L362" s="6"/>
      <c r="M362" s="6"/>
      <c r="N362" s="6"/>
      <c r="O362" s="7"/>
      <c r="P362" s="9"/>
      <c r="Q362" s="7"/>
      <c r="R362" s="7"/>
      <c r="S362" s="7"/>
      <c r="T362" s="7"/>
      <c r="U362" s="7"/>
      <c r="W362" s="10"/>
      <c r="X362" s="11"/>
    </row>
    <row r="363" spans="8:24" s="1" customFormat="1" ht="15" outlineLevel="1">
      <c r="H363" s="8"/>
      <c r="I363" s="6"/>
      <c r="J363" s="6"/>
      <c r="K363" s="6"/>
      <c r="L363" s="6"/>
      <c r="M363" s="6"/>
      <c r="N363" s="6"/>
      <c r="O363" s="7"/>
      <c r="P363" s="9"/>
      <c r="Q363" s="7"/>
      <c r="R363" s="7"/>
      <c r="S363" s="7"/>
      <c r="T363" s="7"/>
      <c r="U363" s="7"/>
      <c r="W363" s="10"/>
      <c r="X363" s="11"/>
    </row>
    <row r="364" spans="8:24" s="1" customFormat="1" ht="15" outlineLevel="1">
      <c r="H364" s="8"/>
      <c r="I364" s="6"/>
      <c r="J364" s="6"/>
      <c r="K364" s="6"/>
      <c r="L364" s="6"/>
      <c r="M364" s="6"/>
      <c r="N364" s="6"/>
      <c r="O364" s="7"/>
      <c r="P364" s="9"/>
      <c r="Q364" s="7"/>
      <c r="R364" s="7"/>
      <c r="S364" s="7"/>
      <c r="T364" s="7"/>
      <c r="U364" s="7"/>
      <c r="W364" s="10"/>
      <c r="X364" s="11"/>
    </row>
    <row r="365" spans="8:24" s="1" customFormat="1" ht="15" outlineLevel="1">
      <c r="H365" s="8"/>
      <c r="I365" s="6"/>
      <c r="J365" s="6"/>
      <c r="K365" s="6"/>
      <c r="L365" s="6"/>
      <c r="M365" s="6"/>
      <c r="N365" s="6"/>
      <c r="O365" s="7"/>
      <c r="P365" s="9"/>
      <c r="Q365" s="7"/>
      <c r="R365" s="7"/>
      <c r="S365" s="7"/>
      <c r="T365" s="7"/>
      <c r="U365" s="7"/>
      <c r="W365" s="10"/>
      <c r="X365" s="11"/>
    </row>
    <row r="366" spans="8:24" s="1" customFormat="1" ht="15" outlineLevel="1">
      <c r="H366" s="8"/>
      <c r="I366" s="6"/>
      <c r="J366" s="6"/>
      <c r="K366" s="6"/>
      <c r="L366" s="6"/>
      <c r="M366" s="6"/>
      <c r="N366" s="6"/>
      <c r="O366" s="7"/>
      <c r="P366" s="9"/>
      <c r="Q366" s="7"/>
      <c r="R366" s="7"/>
      <c r="S366" s="7"/>
      <c r="T366" s="7"/>
      <c r="U366" s="7"/>
      <c r="W366" s="10"/>
      <c r="X366" s="11"/>
    </row>
    <row r="367" spans="8:24" s="1" customFormat="1" ht="15" outlineLevel="1">
      <c r="H367" s="8"/>
      <c r="I367" s="6"/>
      <c r="J367" s="6"/>
      <c r="K367" s="6"/>
      <c r="L367" s="6"/>
      <c r="M367" s="6"/>
      <c r="N367" s="6"/>
      <c r="O367" s="7"/>
      <c r="P367" s="9"/>
      <c r="Q367" s="7"/>
      <c r="R367" s="7"/>
      <c r="S367" s="7"/>
      <c r="T367" s="7"/>
      <c r="U367" s="7"/>
      <c r="W367" s="10"/>
      <c r="X367" s="11"/>
    </row>
    <row r="368" spans="8:24" s="1" customFormat="1" ht="15" outlineLevel="1">
      <c r="H368" s="8"/>
      <c r="I368" s="6"/>
      <c r="J368" s="6"/>
      <c r="K368" s="6"/>
      <c r="L368" s="6"/>
      <c r="M368" s="6"/>
      <c r="N368" s="6"/>
      <c r="O368" s="7"/>
      <c r="P368" s="9"/>
      <c r="Q368" s="7"/>
      <c r="R368" s="7"/>
      <c r="S368" s="7"/>
      <c r="T368" s="7"/>
      <c r="U368" s="7"/>
      <c r="W368" s="10"/>
      <c r="X368" s="11"/>
    </row>
    <row r="369" spans="8:24" s="1" customFormat="1" ht="15" outlineLevel="1">
      <c r="H369" s="8"/>
      <c r="I369" s="6"/>
      <c r="J369" s="6"/>
      <c r="K369" s="6"/>
      <c r="L369" s="6"/>
      <c r="M369" s="6"/>
      <c r="N369" s="6"/>
      <c r="O369" s="7"/>
      <c r="P369" s="9"/>
      <c r="Q369" s="7"/>
      <c r="R369" s="7"/>
      <c r="S369" s="7"/>
      <c r="T369" s="7"/>
      <c r="U369" s="7"/>
      <c r="W369" s="10"/>
      <c r="X369" s="11"/>
    </row>
    <row r="370" spans="8:24" s="1" customFormat="1" ht="15" outlineLevel="1">
      <c r="H370" s="8"/>
      <c r="I370" s="6"/>
      <c r="J370" s="6"/>
      <c r="K370" s="6"/>
      <c r="L370" s="6"/>
      <c r="M370" s="6"/>
      <c r="N370" s="6"/>
      <c r="O370" s="7"/>
      <c r="P370" s="9"/>
      <c r="Q370" s="7"/>
      <c r="S370" s="7"/>
      <c r="T370" s="7"/>
      <c r="U370" s="7"/>
      <c r="W370" s="10"/>
      <c r="X370" s="11"/>
    </row>
    <row r="375" spans="8:24">
      <c r="H375" s="14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6"/>
    </row>
  </sheetData>
  <mergeCells count="20">
    <mergeCell ref="H6:X6"/>
    <mergeCell ref="H1:I5"/>
    <mergeCell ref="J1:O1"/>
    <mergeCell ref="P1:T1"/>
    <mergeCell ref="W1:X1"/>
    <mergeCell ref="J2:O2"/>
    <mergeCell ref="P2:X2"/>
    <mergeCell ref="J3:O4"/>
    <mergeCell ref="J5:X5"/>
    <mergeCell ref="P3:X4"/>
    <mergeCell ref="H314:X321"/>
    <mergeCell ref="I310:X310"/>
    <mergeCell ref="I149:X149"/>
    <mergeCell ref="H7:N7"/>
    <mergeCell ref="I8:X8"/>
    <mergeCell ref="I20:X20"/>
    <mergeCell ref="I88:X88"/>
    <mergeCell ref="I114:X114"/>
    <mergeCell ref="I9:X9"/>
    <mergeCell ref="I16:X16"/>
  </mergeCells>
  <phoneticPr fontId="19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portrait" horizontalDpi="360" verticalDpi="360" r:id="rId1"/>
  <headerFooter scaleWithDoc="0" alignWithMargins="0">
    <oddFooter>Página &amp;P de &amp;N</oddFooter>
  </headerFooter>
  <rowBreaks count="6" manualBreakCount="6">
    <brk id="55" min="7" max="23" man="1"/>
    <brk id="103" min="7" max="23" man="1"/>
    <brk id="148" min="7" max="23" man="1"/>
    <brk id="198" min="7" max="23" man="1"/>
    <brk id="247" min="7" max="23" man="1"/>
    <brk id="296" min="7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0DD88-BE4D-4C99-9538-B91AA392B6CB}">
  <sheetPr>
    <pageSetUpPr fitToPage="1"/>
  </sheetPr>
  <dimension ref="A1:N73"/>
  <sheetViews>
    <sheetView showWhiteSpace="0" view="pageBreakPreview" topLeftCell="A61" zoomScaleNormal="100" zoomScaleSheetLayoutView="100" workbookViewId="0">
      <selection activeCell="D66" sqref="D66"/>
    </sheetView>
  </sheetViews>
  <sheetFormatPr defaultRowHeight="14.25"/>
  <cols>
    <col min="1" max="3" width="11.42578125" style="23" bestFit="1" customWidth="1"/>
    <col min="4" max="4" width="68.5703125" style="23" bestFit="1" customWidth="1"/>
    <col min="5" max="5" width="5.7109375" style="23" bestFit="1" customWidth="1"/>
    <col min="6" max="14" width="11.42578125" style="23" bestFit="1" customWidth="1"/>
    <col min="15" max="16384" width="9.140625" style="23"/>
  </cols>
  <sheetData>
    <row r="1" spans="1:14" ht="15">
      <c r="A1" s="120"/>
      <c r="B1" s="121"/>
      <c r="C1" s="121"/>
      <c r="D1" s="121" t="s">
        <v>0</v>
      </c>
      <c r="E1" s="197" t="s">
        <v>33</v>
      </c>
      <c r="F1" s="197"/>
      <c r="G1" s="197"/>
      <c r="H1" s="197"/>
      <c r="I1" s="197"/>
      <c r="J1" s="197"/>
      <c r="K1" s="198" t="s">
        <v>382</v>
      </c>
      <c r="L1" s="198"/>
      <c r="M1" s="198"/>
      <c r="N1" s="199"/>
    </row>
    <row r="2" spans="1:14" ht="80.099999999999994" customHeight="1">
      <c r="A2" s="122"/>
      <c r="B2" s="125"/>
      <c r="C2" s="125"/>
      <c r="D2" s="125" t="s">
        <v>381</v>
      </c>
      <c r="E2" s="200" t="s">
        <v>338</v>
      </c>
      <c r="F2" s="200"/>
      <c r="G2" s="200"/>
      <c r="H2" s="200" t="s">
        <v>339</v>
      </c>
      <c r="I2" s="200"/>
      <c r="J2" s="200"/>
      <c r="K2" s="200"/>
      <c r="L2" s="200"/>
      <c r="M2" s="200"/>
      <c r="N2" s="201"/>
    </row>
    <row r="3" spans="1:14" ht="15">
      <c r="A3" s="205" t="s">
        <v>340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7"/>
    </row>
    <row r="4" spans="1:14" ht="15" customHeight="1">
      <c r="A4" s="208" t="s">
        <v>1</v>
      </c>
      <c r="B4" s="204" t="s">
        <v>2</v>
      </c>
      <c r="C4" s="208" t="s">
        <v>3</v>
      </c>
      <c r="D4" s="208" t="s">
        <v>4</v>
      </c>
      <c r="E4" s="209" t="s">
        <v>5</v>
      </c>
      <c r="F4" s="204" t="s">
        <v>6</v>
      </c>
      <c r="G4" s="204" t="s">
        <v>36</v>
      </c>
      <c r="H4" s="209" t="s">
        <v>37</v>
      </c>
      <c r="I4" s="208"/>
      <c r="J4" s="208"/>
      <c r="K4" s="209" t="s">
        <v>38</v>
      </c>
      <c r="L4" s="208"/>
      <c r="M4" s="208"/>
      <c r="N4" s="204" t="s">
        <v>39</v>
      </c>
    </row>
    <row r="5" spans="1:14" ht="15" customHeight="1">
      <c r="A5" s="204"/>
      <c r="B5" s="204"/>
      <c r="C5" s="204"/>
      <c r="D5" s="204"/>
      <c r="E5" s="204"/>
      <c r="F5" s="204"/>
      <c r="G5" s="204"/>
      <c r="H5" s="123" t="s">
        <v>341</v>
      </c>
      <c r="I5" s="123" t="s">
        <v>342</v>
      </c>
      <c r="J5" s="123" t="s">
        <v>38</v>
      </c>
      <c r="K5" s="123" t="s">
        <v>341</v>
      </c>
      <c r="L5" s="123" t="s">
        <v>342</v>
      </c>
      <c r="M5" s="123" t="s">
        <v>38</v>
      </c>
      <c r="N5" s="204"/>
    </row>
    <row r="6" spans="1:14" s="21" customFormat="1" ht="24" customHeight="1">
      <c r="A6" s="90" t="s">
        <v>69</v>
      </c>
      <c r="B6" s="90"/>
      <c r="C6" s="90"/>
      <c r="D6" s="90" t="s">
        <v>7</v>
      </c>
      <c r="E6" s="90"/>
      <c r="F6" s="92"/>
      <c r="G6" s="92"/>
      <c r="H6" s="90"/>
      <c r="I6" s="90"/>
      <c r="J6" s="90"/>
      <c r="K6" s="90"/>
      <c r="L6" s="90"/>
      <c r="M6" s="93">
        <v>5107.05</v>
      </c>
      <c r="N6" s="141">
        <v>2.2760408027236993E-2</v>
      </c>
    </row>
    <row r="7" spans="1:14" s="21" customFormat="1" ht="26.1" customHeight="1">
      <c r="A7" s="94" t="s">
        <v>72</v>
      </c>
      <c r="B7" s="96" t="s">
        <v>383</v>
      </c>
      <c r="C7" s="94" t="s">
        <v>8</v>
      </c>
      <c r="D7" s="94" t="s">
        <v>384</v>
      </c>
      <c r="E7" s="95" t="s">
        <v>9</v>
      </c>
      <c r="F7" s="96">
        <v>15</v>
      </c>
      <c r="G7" s="97">
        <v>132.16</v>
      </c>
      <c r="H7" s="97">
        <v>152.77000000000001</v>
      </c>
      <c r="I7" s="97">
        <v>2.7</v>
      </c>
      <c r="J7" s="97">
        <v>155.47</v>
      </c>
      <c r="K7" s="97">
        <v>2291.5500000000002</v>
      </c>
      <c r="L7" s="97">
        <v>40.5</v>
      </c>
      <c r="M7" s="97">
        <v>2332.0500000000002</v>
      </c>
      <c r="N7" s="142">
        <v>1.0393164261152334E-2</v>
      </c>
    </row>
    <row r="8" spans="1:14" s="21" customFormat="1" ht="24" customHeight="1">
      <c r="A8" s="94" t="s">
        <v>73</v>
      </c>
      <c r="B8" s="96" t="s">
        <v>385</v>
      </c>
      <c r="C8" s="94" t="s">
        <v>8</v>
      </c>
      <c r="D8" s="94" t="s">
        <v>386</v>
      </c>
      <c r="E8" s="95" t="s">
        <v>9</v>
      </c>
      <c r="F8" s="96">
        <v>60</v>
      </c>
      <c r="G8" s="97">
        <v>39.32</v>
      </c>
      <c r="H8" s="97">
        <v>42.87</v>
      </c>
      <c r="I8" s="97">
        <v>3.38</v>
      </c>
      <c r="J8" s="97">
        <v>46.25</v>
      </c>
      <c r="K8" s="97">
        <v>2572.1999999999998</v>
      </c>
      <c r="L8" s="97">
        <v>202.8</v>
      </c>
      <c r="M8" s="97">
        <v>2775</v>
      </c>
      <c r="N8" s="142">
        <v>1.2367243766084659E-2</v>
      </c>
    </row>
    <row r="9" spans="1:14" s="21" customFormat="1" ht="24" customHeight="1">
      <c r="A9" s="90" t="s">
        <v>74</v>
      </c>
      <c r="B9" s="90"/>
      <c r="C9" s="90"/>
      <c r="D9" s="90" t="s">
        <v>66</v>
      </c>
      <c r="E9" s="90"/>
      <c r="F9" s="92"/>
      <c r="G9" s="92"/>
      <c r="H9" s="90"/>
      <c r="I9" s="90"/>
      <c r="J9" s="90"/>
      <c r="K9" s="90"/>
      <c r="L9" s="90"/>
      <c r="M9" s="93">
        <v>510.91</v>
      </c>
      <c r="N9" s="141">
        <v>2.2769544189298425E-3</v>
      </c>
    </row>
    <row r="10" spans="1:14" s="21" customFormat="1" ht="24" customHeight="1">
      <c r="A10" s="94" t="s">
        <v>75</v>
      </c>
      <c r="B10" s="96" t="s">
        <v>387</v>
      </c>
      <c r="C10" s="94" t="s">
        <v>10</v>
      </c>
      <c r="D10" s="94" t="s">
        <v>388</v>
      </c>
      <c r="E10" s="95" t="s">
        <v>13</v>
      </c>
      <c r="F10" s="96">
        <v>2.4</v>
      </c>
      <c r="G10" s="97">
        <v>180.96</v>
      </c>
      <c r="H10" s="97">
        <v>16.87</v>
      </c>
      <c r="I10" s="97">
        <v>196.01</v>
      </c>
      <c r="J10" s="97">
        <v>212.88</v>
      </c>
      <c r="K10" s="97">
        <v>40.488</v>
      </c>
      <c r="L10" s="97">
        <v>470.42200000000003</v>
      </c>
      <c r="M10" s="97">
        <v>510.91</v>
      </c>
      <c r="N10" s="142">
        <v>2.2769544189298425E-3</v>
      </c>
    </row>
    <row r="11" spans="1:14" s="21" customFormat="1" ht="24" customHeight="1">
      <c r="A11" s="90" t="s">
        <v>76</v>
      </c>
      <c r="B11" s="90"/>
      <c r="C11" s="90"/>
      <c r="D11" s="90" t="s">
        <v>105</v>
      </c>
      <c r="E11" s="90"/>
      <c r="F11" s="92"/>
      <c r="G11" s="92"/>
      <c r="H11" s="90"/>
      <c r="I11" s="90"/>
      <c r="J11" s="90"/>
      <c r="K11" s="90"/>
      <c r="L11" s="90"/>
      <c r="M11" s="93">
        <v>24192.080000000002</v>
      </c>
      <c r="N11" s="141">
        <v>0.10781598218689058</v>
      </c>
    </row>
    <row r="12" spans="1:14" s="21" customFormat="1" ht="24" customHeight="1">
      <c r="A12" s="94" t="s">
        <v>77</v>
      </c>
      <c r="B12" s="96" t="s">
        <v>150</v>
      </c>
      <c r="C12" s="94" t="s">
        <v>10</v>
      </c>
      <c r="D12" s="94" t="s">
        <v>151</v>
      </c>
      <c r="E12" s="95" t="s">
        <v>13</v>
      </c>
      <c r="F12" s="96">
        <v>121.15</v>
      </c>
      <c r="G12" s="97">
        <v>6.98</v>
      </c>
      <c r="H12" s="97">
        <v>5.05</v>
      </c>
      <c r="I12" s="97">
        <v>3.16</v>
      </c>
      <c r="J12" s="97">
        <v>8.2100000000000009</v>
      </c>
      <c r="K12" s="97">
        <v>611.8075</v>
      </c>
      <c r="L12" s="97">
        <v>382.83249999999998</v>
      </c>
      <c r="M12" s="97">
        <v>994.64</v>
      </c>
      <c r="N12" s="142">
        <v>4.4327766989183583E-3</v>
      </c>
    </row>
    <row r="13" spans="1:14" s="21" customFormat="1" ht="24" customHeight="1">
      <c r="A13" s="94" t="s">
        <v>389</v>
      </c>
      <c r="B13" s="96" t="s">
        <v>117</v>
      </c>
      <c r="C13" s="94" t="s">
        <v>10</v>
      </c>
      <c r="D13" s="94" t="s">
        <v>118</v>
      </c>
      <c r="E13" s="95" t="s">
        <v>13</v>
      </c>
      <c r="F13" s="96">
        <v>115.72</v>
      </c>
      <c r="G13" s="97">
        <v>8.43</v>
      </c>
      <c r="H13" s="97">
        <v>6.05</v>
      </c>
      <c r="I13" s="97">
        <v>3.86</v>
      </c>
      <c r="J13" s="97">
        <v>9.91</v>
      </c>
      <c r="K13" s="97">
        <v>700.10599999999999</v>
      </c>
      <c r="L13" s="97">
        <v>446.67399999999998</v>
      </c>
      <c r="M13" s="97">
        <v>1146.78</v>
      </c>
      <c r="N13" s="142">
        <v>5.1108136238092123E-3</v>
      </c>
    </row>
    <row r="14" spans="1:14" s="21" customFormat="1" ht="26.1" customHeight="1">
      <c r="A14" s="94" t="s">
        <v>390</v>
      </c>
      <c r="B14" s="96" t="s">
        <v>115</v>
      </c>
      <c r="C14" s="94" t="s">
        <v>8</v>
      </c>
      <c r="D14" s="94" t="s">
        <v>116</v>
      </c>
      <c r="E14" s="95" t="s">
        <v>13</v>
      </c>
      <c r="F14" s="96">
        <v>243.22</v>
      </c>
      <c r="G14" s="97">
        <v>2.2999999999999998</v>
      </c>
      <c r="H14" s="97">
        <v>1.6</v>
      </c>
      <c r="I14" s="97">
        <v>1.1000000000000001</v>
      </c>
      <c r="J14" s="97">
        <v>2.7</v>
      </c>
      <c r="K14" s="97">
        <v>389.15199999999999</v>
      </c>
      <c r="L14" s="97">
        <v>267.53800000000001</v>
      </c>
      <c r="M14" s="97">
        <v>656.69</v>
      </c>
      <c r="N14" s="142">
        <v>2.9266469581081568E-3</v>
      </c>
    </row>
    <row r="15" spans="1:14" s="21" customFormat="1" ht="39" customHeight="1">
      <c r="A15" s="94" t="s">
        <v>391</v>
      </c>
      <c r="B15" s="96" t="s">
        <v>280</v>
      </c>
      <c r="C15" s="94" t="s">
        <v>8</v>
      </c>
      <c r="D15" s="94" t="s">
        <v>281</v>
      </c>
      <c r="E15" s="95" t="s">
        <v>13</v>
      </c>
      <c r="F15" s="96">
        <v>192.28</v>
      </c>
      <c r="G15" s="97">
        <v>20.65</v>
      </c>
      <c r="H15" s="97">
        <v>9.8699999999999992</v>
      </c>
      <c r="I15" s="97">
        <v>14.42</v>
      </c>
      <c r="J15" s="97">
        <v>24.29</v>
      </c>
      <c r="K15" s="97">
        <v>1897.8036</v>
      </c>
      <c r="L15" s="97">
        <v>2772.6763999999998</v>
      </c>
      <c r="M15" s="97">
        <v>4670.4799999999996</v>
      </c>
      <c r="N15" s="142">
        <v>2.0814762041305612E-2</v>
      </c>
    </row>
    <row r="16" spans="1:14" s="21" customFormat="1" ht="24" customHeight="1">
      <c r="A16" s="94" t="s">
        <v>392</v>
      </c>
      <c r="B16" s="96" t="s">
        <v>282</v>
      </c>
      <c r="C16" s="94" t="s">
        <v>10</v>
      </c>
      <c r="D16" s="94" t="s">
        <v>283</v>
      </c>
      <c r="E16" s="95" t="s">
        <v>13</v>
      </c>
      <c r="F16" s="96">
        <v>463.95</v>
      </c>
      <c r="G16" s="97">
        <v>16.739999999999998</v>
      </c>
      <c r="H16" s="97">
        <v>12.12</v>
      </c>
      <c r="I16" s="97">
        <v>7.57</v>
      </c>
      <c r="J16" s="97">
        <v>19.690000000000001</v>
      </c>
      <c r="K16" s="97">
        <v>5623.0739999999996</v>
      </c>
      <c r="L16" s="97">
        <v>3512.096</v>
      </c>
      <c r="M16" s="97">
        <v>9135.17</v>
      </c>
      <c r="N16" s="142">
        <v>4.071238711157607E-2</v>
      </c>
    </row>
    <row r="17" spans="1:14" s="21" customFormat="1" ht="26.1" customHeight="1">
      <c r="A17" s="94" t="s">
        <v>393</v>
      </c>
      <c r="B17" s="96" t="s">
        <v>284</v>
      </c>
      <c r="C17" s="94" t="s">
        <v>8</v>
      </c>
      <c r="D17" s="94" t="s">
        <v>285</v>
      </c>
      <c r="E17" s="95" t="s">
        <v>13</v>
      </c>
      <c r="F17" s="96">
        <v>521.63</v>
      </c>
      <c r="G17" s="97">
        <v>8.8800000000000008</v>
      </c>
      <c r="H17" s="97">
        <v>6.59</v>
      </c>
      <c r="I17" s="97">
        <v>3.85</v>
      </c>
      <c r="J17" s="97">
        <v>10.44</v>
      </c>
      <c r="K17" s="97">
        <v>3437.5417000000002</v>
      </c>
      <c r="L17" s="97">
        <v>2008.2683</v>
      </c>
      <c r="M17" s="97">
        <v>5445.81</v>
      </c>
      <c r="N17" s="142">
        <v>2.4270147666227565E-2</v>
      </c>
    </row>
    <row r="18" spans="1:14" s="21" customFormat="1" ht="24" customHeight="1">
      <c r="A18" s="94" t="s">
        <v>394</v>
      </c>
      <c r="B18" s="96" t="s">
        <v>152</v>
      </c>
      <c r="C18" s="94" t="s">
        <v>10</v>
      </c>
      <c r="D18" s="94" t="s">
        <v>153</v>
      </c>
      <c r="E18" s="95" t="s">
        <v>13</v>
      </c>
      <c r="F18" s="96">
        <v>262.87</v>
      </c>
      <c r="G18" s="97">
        <v>5.6</v>
      </c>
      <c r="H18" s="97">
        <v>4.18</v>
      </c>
      <c r="I18" s="97">
        <v>2.4</v>
      </c>
      <c r="J18" s="97">
        <v>6.58</v>
      </c>
      <c r="K18" s="97">
        <v>1098.7965999999999</v>
      </c>
      <c r="L18" s="97">
        <v>630.88340000000005</v>
      </c>
      <c r="M18" s="97">
        <v>1729.68</v>
      </c>
      <c r="N18" s="142">
        <v>7.7086033143500231E-3</v>
      </c>
    </row>
    <row r="19" spans="1:14" s="21" customFormat="1" ht="24" customHeight="1">
      <c r="A19" s="94" t="s">
        <v>395</v>
      </c>
      <c r="B19" s="96" t="s">
        <v>286</v>
      </c>
      <c r="C19" s="94" t="s">
        <v>10</v>
      </c>
      <c r="D19" s="94" t="s">
        <v>287</v>
      </c>
      <c r="E19" s="95" t="s">
        <v>13</v>
      </c>
      <c r="F19" s="96">
        <v>20.02</v>
      </c>
      <c r="G19" s="97">
        <v>8.3699999999999992</v>
      </c>
      <c r="H19" s="97">
        <v>6.05</v>
      </c>
      <c r="I19" s="97">
        <v>3.79</v>
      </c>
      <c r="J19" s="97">
        <v>9.84</v>
      </c>
      <c r="K19" s="97">
        <v>121.121</v>
      </c>
      <c r="L19" s="97">
        <v>75.869</v>
      </c>
      <c r="M19" s="97">
        <v>196.99</v>
      </c>
      <c r="N19" s="142">
        <v>8.7791832413730336E-4</v>
      </c>
    </row>
    <row r="20" spans="1:14" s="21" customFormat="1" ht="26.1" customHeight="1">
      <c r="A20" s="94" t="s">
        <v>396</v>
      </c>
      <c r="B20" s="96" t="s">
        <v>288</v>
      </c>
      <c r="C20" s="94" t="s">
        <v>8</v>
      </c>
      <c r="D20" s="94" t="s">
        <v>289</v>
      </c>
      <c r="E20" s="95" t="s">
        <v>12</v>
      </c>
      <c r="F20" s="96">
        <v>1.45</v>
      </c>
      <c r="G20" s="97">
        <v>66.010000000000005</v>
      </c>
      <c r="H20" s="97">
        <v>48.32</v>
      </c>
      <c r="I20" s="97">
        <v>29.33</v>
      </c>
      <c r="J20" s="97">
        <v>77.650000000000006</v>
      </c>
      <c r="K20" s="97">
        <v>70.063999999999993</v>
      </c>
      <c r="L20" s="97">
        <v>42.526000000000003</v>
      </c>
      <c r="M20" s="97">
        <v>112.59</v>
      </c>
      <c r="N20" s="142">
        <v>5.0177584707152131E-4</v>
      </c>
    </row>
    <row r="21" spans="1:14" s="21" customFormat="1" ht="24" customHeight="1">
      <c r="A21" s="94" t="s">
        <v>397</v>
      </c>
      <c r="B21" s="96" t="s">
        <v>290</v>
      </c>
      <c r="C21" s="94" t="s">
        <v>10</v>
      </c>
      <c r="D21" s="94" t="s">
        <v>291</v>
      </c>
      <c r="E21" s="95" t="s">
        <v>13</v>
      </c>
      <c r="F21" s="96">
        <v>7.87</v>
      </c>
      <c r="G21" s="97">
        <v>11.16</v>
      </c>
      <c r="H21" s="97">
        <v>8.08</v>
      </c>
      <c r="I21" s="97">
        <v>5.04</v>
      </c>
      <c r="J21" s="97">
        <v>13.12</v>
      </c>
      <c r="K21" s="97">
        <v>63.589599999999997</v>
      </c>
      <c r="L21" s="97">
        <v>39.660400000000003</v>
      </c>
      <c r="M21" s="97">
        <v>103.25</v>
      </c>
      <c r="N21" s="142">
        <v>4.6015060138675354E-4</v>
      </c>
    </row>
    <row r="22" spans="1:14" s="21" customFormat="1" ht="24" customHeight="1">
      <c r="A22" s="90" t="s">
        <v>78</v>
      </c>
      <c r="B22" s="90"/>
      <c r="C22" s="90"/>
      <c r="D22" s="90" t="s">
        <v>16</v>
      </c>
      <c r="E22" s="90"/>
      <c r="F22" s="92"/>
      <c r="G22" s="92"/>
      <c r="H22" s="90"/>
      <c r="I22" s="90"/>
      <c r="J22" s="90"/>
      <c r="K22" s="90"/>
      <c r="L22" s="90"/>
      <c r="M22" s="93">
        <v>83390.16</v>
      </c>
      <c r="N22" s="141">
        <v>0.3716419590676765</v>
      </c>
    </row>
    <row r="23" spans="1:14" s="21" customFormat="1" ht="39" customHeight="1">
      <c r="A23" s="94" t="s">
        <v>79</v>
      </c>
      <c r="B23" s="96" t="s">
        <v>292</v>
      </c>
      <c r="C23" s="94" t="s">
        <v>8</v>
      </c>
      <c r="D23" s="94" t="s">
        <v>293</v>
      </c>
      <c r="E23" s="95" t="s">
        <v>13</v>
      </c>
      <c r="F23" s="96">
        <v>483.18</v>
      </c>
      <c r="G23" s="97">
        <v>54.15</v>
      </c>
      <c r="H23" s="97">
        <v>12.18</v>
      </c>
      <c r="I23" s="97">
        <v>51.52</v>
      </c>
      <c r="J23" s="97">
        <v>63.7</v>
      </c>
      <c r="K23" s="97">
        <v>5885.1324000000004</v>
      </c>
      <c r="L23" s="97">
        <v>24893.427599999999</v>
      </c>
      <c r="M23" s="97">
        <v>30778.560000000001</v>
      </c>
      <c r="N23" s="142">
        <v>0.13716971325731986</v>
      </c>
    </row>
    <row r="24" spans="1:14" s="21" customFormat="1" ht="51.95" customHeight="1">
      <c r="A24" s="94" t="s">
        <v>296</v>
      </c>
      <c r="B24" s="96" t="s">
        <v>398</v>
      </c>
      <c r="C24" s="94" t="s">
        <v>8</v>
      </c>
      <c r="D24" s="94" t="s">
        <v>399</v>
      </c>
      <c r="E24" s="95" t="s">
        <v>13</v>
      </c>
      <c r="F24" s="96">
        <v>521.63</v>
      </c>
      <c r="G24" s="97">
        <v>85.74</v>
      </c>
      <c r="H24" s="97">
        <v>19.21</v>
      </c>
      <c r="I24" s="97">
        <v>81.650000000000006</v>
      </c>
      <c r="J24" s="97">
        <v>100.86</v>
      </c>
      <c r="K24" s="97">
        <v>10020.5123</v>
      </c>
      <c r="L24" s="97">
        <v>42591.087699999996</v>
      </c>
      <c r="M24" s="97">
        <v>52611.6</v>
      </c>
      <c r="N24" s="142">
        <v>0.23447224581035664</v>
      </c>
    </row>
    <row r="25" spans="1:14" s="21" customFormat="1" ht="24" customHeight="1">
      <c r="A25" s="90" t="s">
        <v>80</v>
      </c>
      <c r="B25" s="90"/>
      <c r="C25" s="90"/>
      <c r="D25" s="90" t="s">
        <v>134</v>
      </c>
      <c r="E25" s="90"/>
      <c r="F25" s="92"/>
      <c r="G25" s="92"/>
      <c r="H25" s="90"/>
      <c r="I25" s="90"/>
      <c r="J25" s="90"/>
      <c r="K25" s="90"/>
      <c r="L25" s="90"/>
      <c r="M25" s="93">
        <v>25161.91</v>
      </c>
      <c r="N25" s="141">
        <v>0.1121381890415435</v>
      </c>
    </row>
    <row r="26" spans="1:14" s="21" customFormat="1" ht="39" customHeight="1">
      <c r="A26" s="94" t="s">
        <v>81</v>
      </c>
      <c r="B26" s="96" t="s">
        <v>294</v>
      </c>
      <c r="C26" s="94" t="s">
        <v>8</v>
      </c>
      <c r="D26" s="94" t="s">
        <v>295</v>
      </c>
      <c r="E26" s="95" t="s">
        <v>13</v>
      </c>
      <c r="F26" s="96">
        <v>262.87</v>
      </c>
      <c r="G26" s="97">
        <v>81.37</v>
      </c>
      <c r="H26" s="97">
        <v>12.33</v>
      </c>
      <c r="I26" s="97">
        <v>83.39</v>
      </c>
      <c r="J26" s="97">
        <v>95.72</v>
      </c>
      <c r="K26" s="97">
        <v>3241.1871000000001</v>
      </c>
      <c r="L26" s="97">
        <v>21920.722900000001</v>
      </c>
      <c r="M26" s="97">
        <v>25161.91</v>
      </c>
      <c r="N26" s="142">
        <v>0.1121381890415435</v>
      </c>
    </row>
    <row r="27" spans="1:14" s="21" customFormat="1" ht="24" customHeight="1">
      <c r="A27" s="90" t="s">
        <v>82</v>
      </c>
      <c r="B27" s="90"/>
      <c r="C27" s="90"/>
      <c r="D27" s="90" t="s">
        <v>136</v>
      </c>
      <c r="E27" s="90"/>
      <c r="F27" s="92"/>
      <c r="G27" s="92"/>
      <c r="H27" s="90"/>
      <c r="I27" s="90"/>
      <c r="J27" s="90"/>
      <c r="K27" s="90"/>
      <c r="L27" s="90"/>
      <c r="M27" s="93">
        <v>12495.58</v>
      </c>
      <c r="N27" s="141">
        <v>5.5688606795896267E-2</v>
      </c>
    </row>
    <row r="28" spans="1:14" s="21" customFormat="1" ht="26.1" customHeight="1">
      <c r="A28" s="94" t="s">
        <v>83</v>
      </c>
      <c r="B28" s="96" t="s">
        <v>154</v>
      </c>
      <c r="C28" s="94" t="s">
        <v>10</v>
      </c>
      <c r="D28" s="94" t="s">
        <v>155</v>
      </c>
      <c r="E28" s="95" t="s">
        <v>13</v>
      </c>
      <c r="F28" s="96">
        <v>108.16</v>
      </c>
      <c r="G28" s="97">
        <v>76.73</v>
      </c>
      <c r="H28" s="97">
        <v>20.39</v>
      </c>
      <c r="I28" s="97">
        <v>69.87</v>
      </c>
      <c r="J28" s="97">
        <v>90.26</v>
      </c>
      <c r="K28" s="97">
        <v>2205.3824</v>
      </c>
      <c r="L28" s="97">
        <v>7557.1376</v>
      </c>
      <c r="M28" s="97">
        <v>9762.52</v>
      </c>
      <c r="N28" s="142">
        <v>4.3508275535595248E-2</v>
      </c>
    </row>
    <row r="29" spans="1:14" s="21" customFormat="1" ht="24" customHeight="1">
      <c r="A29" s="94" t="s">
        <v>156</v>
      </c>
      <c r="B29" s="96" t="s">
        <v>180</v>
      </c>
      <c r="C29" s="94" t="s">
        <v>10</v>
      </c>
      <c r="D29" s="94" t="s">
        <v>181</v>
      </c>
      <c r="E29" s="95" t="s">
        <v>15</v>
      </c>
      <c r="F29" s="96">
        <v>82.57</v>
      </c>
      <c r="G29" s="97">
        <v>28.14</v>
      </c>
      <c r="H29" s="97">
        <v>10.92</v>
      </c>
      <c r="I29" s="97">
        <v>22.18</v>
      </c>
      <c r="J29" s="97">
        <v>33.1</v>
      </c>
      <c r="K29" s="97">
        <v>901.6644</v>
      </c>
      <c r="L29" s="97">
        <v>1831.3956000000001</v>
      </c>
      <c r="M29" s="97">
        <v>2733.06</v>
      </c>
      <c r="N29" s="142">
        <v>1.2180331260301023E-2</v>
      </c>
    </row>
    <row r="30" spans="1:14" s="21" customFormat="1" ht="24" customHeight="1">
      <c r="A30" s="90" t="s">
        <v>84</v>
      </c>
      <c r="B30" s="90"/>
      <c r="C30" s="90"/>
      <c r="D30" s="90" t="s">
        <v>137</v>
      </c>
      <c r="E30" s="90"/>
      <c r="F30" s="92"/>
      <c r="G30" s="92"/>
      <c r="H30" s="90"/>
      <c r="I30" s="90"/>
      <c r="J30" s="90"/>
      <c r="K30" s="90"/>
      <c r="L30" s="90"/>
      <c r="M30" s="93">
        <v>8335.67</v>
      </c>
      <c r="N30" s="141">
        <v>3.7149283907617625E-2</v>
      </c>
    </row>
    <row r="31" spans="1:14" s="21" customFormat="1" ht="39" customHeight="1">
      <c r="A31" s="94" t="s">
        <v>85</v>
      </c>
      <c r="B31" s="96" t="s">
        <v>297</v>
      </c>
      <c r="C31" s="94" t="s">
        <v>8</v>
      </c>
      <c r="D31" s="94" t="s">
        <v>298</v>
      </c>
      <c r="E31" s="95" t="s">
        <v>13</v>
      </c>
      <c r="F31" s="96">
        <v>39.18</v>
      </c>
      <c r="G31" s="97">
        <v>68.739999999999995</v>
      </c>
      <c r="H31" s="97">
        <v>18.82</v>
      </c>
      <c r="I31" s="97">
        <v>62.04</v>
      </c>
      <c r="J31" s="97">
        <v>80.86</v>
      </c>
      <c r="K31" s="97">
        <v>737.36760000000004</v>
      </c>
      <c r="L31" s="97">
        <v>2430.7224000000001</v>
      </c>
      <c r="M31" s="97">
        <v>3168.09</v>
      </c>
      <c r="N31" s="142">
        <v>1.4119113983025278E-2</v>
      </c>
    </row>
    <row r="32" spans="1:14" s="21" customFormat="1" ht="24" customHeight="1">
      <c r="A32" s="94" t="s">
        <v>86</v>
      </c>
      <c r="B32" s="96" t="s">
        <v>299</v>
      </c>
      <c r="C32" s="94" t="s">
        <v>10</v>
      </c>
      <c r="D32" s="94" t="s">
        <v>300</v>
      </c>
      <c r="E32" s="95" t="s">
        <v>40</v>
      </c>
      <c r="F32" s="96">
        <v>6</v>
      </c>
      <c r="G32" s="97">
        <v>130.75</v>
      </c>
      <c r="H32" s="97">
        <v>86.2</v>
      </c>
      <c r="I32" s="97">
        <v>67.61</v>
      </c>
      <c r="J32" s="97">
        <v>153.81</v>
      </c>
      <c r="K32" s="97">
        <v>517.20000000000005</v>
      </c>
      <c r="L32" s="97">
        <v>405.66</v>
      </c>
      <c r="M32" s="97">
        <v>922.86</v>
      </c>
      <c r="N32" s="142">
        <v>4.1128773268356358E-3</v>
      </c>
    </row>
    <row r="33" spans="1:14" s="21" customFormat="1" ht="26.1" customHeight="1">
      <c r="A33" s="94" t="s">
        <v>87</v>
      </c>
      <c r="B33" s="96" t="s">
        <v>182</v>
      </c>
      <c r="C33" s="94" t="s">
        <v>10</v>
      </c>
      <c r="D33" s="94" t="s">
        <v>183</v>
      </c>
      <c r="E33" s="95" t="s">
        <v>40</v>
      </c>
      <c r="F33" s="96">
        <v>5</v>
      </c>
      <c r="G33" s="97">
        <v>323.51</v>
      </c>
      <c r="H33" s="97">
        <v>215.5</v>
      </c>
      <c r="I33" s="97">
        <v>165.07</v>
      </c>
      <c r="J33" s="97">
        <v>380.57</v>
      </c>
      <c r="K33" s="97">
        <v>1077.5</v>
      </c>
      <c r="L33" s="97">
        <v>825.35</v>
      </c>
      <c r="M33" s="97">
        <v>1902.85</v>
      </c>
      <c r="N33" s="142">
        <v>8.4803638919979073E-3</v>
      </c>
    </row>
    <row r="34" spans="1:14" s="21" customFormat="1" ht="24" customHeight="1">
      <c r="A34" s="94" t="s">
        <v>157</v>
      </c>
      <c r="B34" s="96" t="s">
        <v>184</v>
      </c>
      <c r="C34" s="94" t="s">
        <v>10</v>
      </c>
      <c r="D34" s="94" t="s">
        <v>185</v>
      </c>
      <c r="E34" s="95" t="s">
        <v>40</v>
      </c>
      <c r="F34" s="96">
        <v>3</v>
      </c>
      <c r="G34" s="97">
        <v>655.72</v>
      </c>
      <c r="H34" s="97">
        <v>344.8</v>
      </c>
      <c r="I34" s="97">
        <v>426.58</v>
      </c>
      <c r="J34" s="97">
        <v>771.38</v>
      </c>
      <c r="K34" s="97">
        <v>1034.4000000000001</v>
      </c>
      <c r="L34" s="97">
        <v>1279.74</v>
      </c>
      <c r="M34" s="97">
        <v>2314.14</v>
      </c>
      <c r="N34" s="142">
        <v>1.0313345401386361E-2</v>
      </c>
    </row>
    <row r="35" spans="1:14" s="21" customFormat="1" ht="51.95" customHeight="1">
      <c r="A35" s="94" t="s">
        <v>312</v>
      </c>
      <c r="B35" s="96" t="s">
        <v>301</v>
      </c>
      <c r="C35" s="94" t="s">
        <v>8</v>
      </c>
      <c r="D35" s="94" t="s">
        <v>302</v>
      </c>
      <c r="E35" s="95" t="s">
        <v>13</v>
      </c>
      <c r="F35" s="96">
        <v>0.67</v>
      </c>
      <c r="G35" s="97">
        <v>35.19</v>
      </c>
      <c r="H35" s="97">
        <v>16.59</v>
      </c>
      <c r="I35" s="97">
        <v>24.8</v>
      </c>
      <c r="J35" s="97">
        <v>41.39</v>
      </c>
      <c r="K35" s="97">
        <v>11.1153</v>
      </c>
      <c r="L35" s="97">
        <v>16.614699999999999</v>
      </c>
      <c r="M35" s="97">
        <v>27.73</v>
      </c>
      <c r="N35" s="142">
        <v>1.2358330437244237E-4</v>
      </c>
    </row>
    <row r="36" spans="1:14" s="21" customFormat="1" ht="24" customHeight="1">
      <c r="A36" s="90" t="s">
        <v>88</v>
      </c>
      <c r="B36" s="90"/>
      <c r="C36" s="90"/>
      <c r="D36" s="90" t="s">
        <v>107</v>
      </c>
      <c r="E36" s="90"/>
      <c r="F36" s="92"/>
      <c r="G36" s="92"/>
      <c r="H36" s="90"/>
      <c r="I36" s="90"/>
      <c r="J36" s="90"/>
      <c r="K36" s="90"/>
      <c r="L36" s="90"/>
      <c r="M36" s="93">
        <v>41657.339999999997</v>
      </c>
      <c r="N36" s="141">
        <v>0.18565278501861951</v>
      </c>
    </row>
    <row r="37" spans="1:14" s="21" customFormat="1" ht="24" customHeight="1">
      <c r="A37" s="90" t="s">
        <v>89</v>
      </c>
      <c r="B37" s="90"/>
      <c r="C37" s="90"/>
      <c r="D37" s="90" t="s">
        <v>142</v>
      </c>
      <c r="E37" s="90"/>
      <c r="F37" s="92"/>
      <c r="G37" s="92"/>
      <c r="H37" s="90"/>
      <c r="I37" s="90"/>
      <c r="J37" s="90"/>
      <c r="K37" s="90"/>
      <c r="L37" s="90"/>
      <c r="M37" s="93">
        <v>14032.94</v>
      </c>
      <c r="N37" s="141">
        <v>6.2540104408951372E-2</v>
      </c>
    </row>
    <row r="38" spans="1:14" s="21" customFormat="1" ht="26.1" customHeight="1">
      <c r="A38" s="94" t="s">
        <v>400</v>
      </c>
      <c r="B38" s="96" t="s">
        <v>90</v>
      </c>
      <c r="C38" s="94" t="s">
        <v>8</v>
      </c>
      <c r="D38" s="94" t="s">
        <v>41</v>
      </c>
      <c r="E38" s="95" t="s">
        <v>13</v>
      </c>
      <c r="F38" s="96">
        <v>18.79</v>
      </c>
      <c r="G38" s="97">
        <v>4.59</v>
      </c>
      <c r="H38" s="97">
        <v>2.0099999999999998</v>
      </c>
      <c r="I38" s="97">
        <v>3.38</v>
      </c>
      <c r="J38" s="97">
        <v>5.39</v>
      </c>
      <c r="K38" s="97">
        <v>37.767899999999997</v>
      </c>
      <c r="L38" s="97">
        <v>63.502099999999999</v>
      </c>
      <c r="M38" s="97">
        <v>101.27</v>
      </c>
      <c r="N38" s="142">
        <v>4.5132640583473636E-4</v>
      </c>
    </row>
    <row r="39" spans="1:14" s="21" customFormat="1" ht="26.1" customHeight="1">
      <c r="A39" s="94" t="s">
        <v>401</v>
      </c>
      <c r="B39" s="96" t="s">
        <v>119</v>
      </c>
      <c r="C39" s="94" t="s">
        <v>8</v>
      </c>
      <c r="D39" s="94" t="s">
        <v>42</v>
      </c>
      <c r="E39" s="95" t="s">
        <v>13</v>
      </c>
      <c r="F39" s="96">
        <v>18.79</v>
      </c>
      <c r="G39" s="97">
        <v>29.91</v>
      </c>
      <c r="H39" s="97">
        <v>17.34</v>
      </c>
      <c r="I39" s="97">
        <v>17.84</v>
      </c>
      <c r="J39" s="97">
        <v>35.18</v>
      </c>
      <c r="K39" s="97">
        <v>325.8186</v>
      </c>
      <c r="L39" s="97">
        <v>335.21140000000003</v>
      </c>
      <c r="M39" s="97">
        <v>661.03</v>
      </c>
      <c r="N39" s="142">
        <v>2.9459888816918711E-3</v>
      </c>
    </row>
    <row r="40" spans="1:14" s="21" customFormat="1" ht="26.1" customHeight="1">
      <c r="A40" s="94" t="s">
        <v>402</v>
      </c>
      <c r="B40" s="96" t="s">
        <v>120</v>
      </c>
      <c r="C40" s="94" t="s">
        <v>8</v>
      </c>
      <c r="D40" s="94" t="s">
        <v>43</v>
      </c>
      <c r="E40" s="95" t="s">
        <v>13</v>
      </c>
      <c r="F40" s="96">
        <v>765.32</v>
      </c>
      <c r="G40" s="97">
        <v>14.74</v>
      </c>
      <c r="H40" s="97">
        <v>4.9400000000000004</v>
      </c>
      <c r="I40" s="97">
        <v>12.4</v>
      </c>
      <c r="J40" s="97">
        <v>17.34</v>
      </c>
      <c r="K40" s="97">
        <v>3780.6808000000001</v>
      </c>
      <c r="L40" s="97">
        <v>9489.9591999999993</v>
      </c>
      <c r="M40" s="97">
        <v>13270.64</v>
      </c>
      <c r="N40" s="142">
        <v>5.914278912142476E-2</v>
      </c>
    </row>
    <row r="41" spans="1:14" s="21" customFormat="1" ht="24" customHeight="1">
      <c r="A41" s="90" t="s">
        <v>321</v>
      </c>
      <c r="B41" s="90"/>
      <c r="C41" s="90"/>
      <c r="D41" s="90" t="s">
        <v>143</v>
      </c>
      <c r="E41" s="90"/>
      <c r="F41" s="92"/>
      <c r="G41" s="92"/>
      <c r="H41" s="90"/>
      <c r="I41" s="90"/>
      <c r="J41" s="90"/>
      <c r="K41" s="90"/>
      <c r="L41" s="90"/>
      <c r="M41" s="93">
        <v>13819.6</v>
      </c>
      <c r="N41" s="141">
        <v>6.1589319621543626E-2</v>
      </c>
    </row>
    <row r="42" spans="1:14" s="21" customFormat="1" ht="26.1" customHeight="1">
      <c r="A42" s="94" t="s">
        <v>403</v>
      </c>
      <c r="B42" s="96" t="s">
        <v>90</v>
      </c>
      <c r="C42" s="94" t="s">
        <v>8</v>
      </c>
      <c r="D42" s="94" t="s">
        <v>41</v>
      </c>
      <c r="E42" s="95" t="s">
        <v>13</v>
      </c>
      <c r="F42" s="96">
        <v>70.33</v>
      </c>
      <c r="G42" s="97">
        <v>4.59</v>
      </c>
      <c r="H42" s="97">
        <v>2.0099999999999998</v>
      </c>
      <c r="I42" s="97">
        <v>3.38</v>
      </c>
      <c r="J42" s="97">
        <v>5.39</v>
      </c>
      <c r="K42" s="97">
        <v>141.36330000000001</v>
      </c>
      <c r="L42" s="97">
        <v>237.70670000000001</v>
      </c>
      <c r="M42" s="97">
        <v>379.07</v>
      </c>
      <c r="N42" s="142">
        <v>1.6893877817692655E-3</v>
      </c>
    </row>
    <row r="43" spans="1:14" s="21" customFormat="1" ht="26.1" customHeight="1">
      <c r="A43" s="94" t="s">
        <v>404</v>
      </c>
      <c r="B43" s="96" t="s">
        <v>119</v>
      </c>
      <c r="C43" s="94" t="s">
        <v>8</v>
      </c>
      <c r="D43" s="94" t="s">
        <v>42</v>
      </c>
      <c r="E43" s="95" t="s">
        <v>13</v>
      </c>
      <c r="F43" s="96">
        <v>70.33</v>
      </c>
      <c r="G43" s="97">
        <v>29.91</v>
      </c>
      <c r="H43" s="97">
        <v>17.34</v>
      </c>
      <c r="I43" s="97">
        <v>17.84</v>
      </c>
      <c r="J43" s="97">
        <v>35.18</v>
      </c>
      <c r="K43" s="97">
        <v>1219.5222000000001</v>
      </c>
      <c r="L43" s="97">
        <v>1254.6777999999999</v>
      </c>
      <c r="M43" s="97">
        <v>2474.1999999999998</v>
      </c>
      <c r="N43" s="142">
        <v>1.1026679108485284E-2</v>
      </c>
    </row>
    <row r="44" spans="1:14" s="21" customFormat="1" ht="26.1" customHeight="1">
      <c r="A44" s="94" t="s">
        <v>405</v>
      </c>
      <c r="B44" s="96" t="s">
        <v>120</v>
      </c>
      <c r="C44" s="94" t="s">
        <v>8</v>
      </c>
      <c r="D44" s="94" t="s">
        <v>43</v>
      </c>
      <c r="E44" s="95" t="s">
        <v>13</v>
      </c>
      <c r="F44" s="96">
        <v>632.42999999999995</v>
      </c>
      <c r="G44" s="97">
        <v>14.74</v>
      </c>
      <c r="H44" s="97">
        <v>4.9400000000000004</v>
      </c>
      <c r="I44" s="97">
        <v>12.4</v>
      </c>
      <c r="J44" s="97">
        <v>17.34</v>
      </c>
      <c r="K44" s="97">
        <v>3124.2042000000001</v>
      </c>
      <c r="L44" s="97">
        <v>7842.1257999999998</v>
      </c>
      <c r="M44" s="97">
        <v>10966.33</v>
      </c>
      <c r="N44" s="142">
        <v>4.887325273128907E-2</v>
      </c>
    </row>
    <row r="45" spans="1:14" s="21" customFormat="1" ht="24" customHeight="1">
      <c r="A45" s="90" t="s">
        <v>324</v>
      </c>
      <c r="B45" s="90"/>
      <c r="C45" s="90"/>
      <c r="D45" s="90" t="s">
        <v>112</v>
      </c>
      <c r="E45" s="90"/>
      <c r="F45" s="92"/>
      <c r="G45" s="92"/>
      <c r="H45" s="90"/>
      <c r="I45" s="90"/>
      <c r="J45" s="90"/>
      <c r="K45" s="90"/>
      <c r="L45" s="90"/>
      <c r="M45" s="93">
        <v>7789.84</v>
      </c>
      <c r="N45" s="141">
        <v>3.4716702767134025E-2</v>
      </c>
    </row>
    <row r="46" spans="1:14" s="21" customFormat="1" ht="39" customHeight="1">
      <c r="A46" s="94" t="s">
        <v>406</v>
      </c>
      <c r="B46" s="96" t="s">
        <v>92</v>
      </c>
      <c r="C46" s="94" t="s">
        <v>8</v>
      </c>
      <c r="D46" s="94" t="s">
        <v>93</v>
      </c>
      <c r="E46" s="95" t="s">
        <v>13</v>
      </c>
      <c r="F46" s="96">
        <v>277.12</v>
      </c>
      <c r="G46" s="97">
        <v>23.9</v>
      </c>
      <c r="H46" s="97">
        <v>8.77</v>
      </c>
      <c r="I46" s="97">
        <v>19.34</v>
      </c>
      <c r="J46" s="97">
        <v>28.11</v>
      </c>
      <c r="K46" s="97">
        <v>2430.3424</v>
      </c>
      <c r="L46" s="97">
        <v>5359.4975999999997</v>
      </c>
      <c r="M46" s="97">
        <v>7789.84</v>
      </c>
      <c r="N46" s="142">
        <v>3.4716702767134025E-2</v>
      </c>
    </row>
    <row r="47" spans="1:14" s="21" customFormat="1" ht="24" customHeight="1">
      <c r="A47" s="90" t="s">
        <v>327</v>
      </c>
      <c r="B47" s="90"/>
      <c r="C47" s="90"/>
      <c r="D47" s="90" t="s">
        <v>158</v>
      </c>
      <c r="E47" s="90"/>
      <c r="F47" s="92"/>
      <c r="G47" s="92"/>
      <c r="H47" s="90"/>
      <c r="I47" s="90"/>
      <c r="J47" s="90"/>
      <c r="K47" s="90"/>
      <c r="L47" s="90"/>
      <c r="M47" s="93">
        <v>6014.96</v>
      </c>
      <c r="N47" s="141">
        <v>2.680665822099048E-2</v>
      </c>
    </row>
    <row r="48" spans="1:14" s="21" customFormat="1" ht="24" customHeight="1">
      <c r="A48" s="94" t="s">
        <v>407</v>
      </c>
      <c r="B48" s="96" t="s">
        <v>91</v>
      </c>
      <c r="C48" s="94" t="s">
        <v>10</v>
      </c>
      <c r="D48" s="94" t="s">
        <v>14</v>
      </c>
      <c r="E48" s="95" t="s">
        <v>13</v>
      </c>
      <c r="F48" s="96">
        <v>90.22</v>
      </c>
      <c r="G48" s="97">
        <v>56.68</v>
      </c>
      <c r="H48" s="97">
        <v>33.76</v>
      </c>
      <c r="I48" s="97">
        <v>32.909999999999997</v>
      </c>
      <c r="J48" s="97">
        <v>66.67</v>
      </c>
      <c r="K48" s="97">
        <v>3045.8272000000002</v>
      </c>
      <c r="L48" s="97">
        <v>2969.1327999999999</v>
      </c>
      <c r="M48" s="97">
        <v>6014.96</v>
      </c>
      <c r="N48" s="142">
        <v>2.680665822099048E-2</v>
      </c>
    </row>
    <row r="49" spans="1:14" s="21" customFormat="1" ht="24" customHeight="1">
      <c r="A49" s="90" t="s">
        <v>94</v>
      </c>
      <c r="B49" s="90"/>
      <c r="C49" s="90"/>
      <c r="D49" s="90" t="s">
        <v>17</v>
      </c>
      <c r="E49" s="90"/>
      <c r="F49" s="92"/>
      <c r="G49" s="92"/>
      <c r="H49" s="90"/>
      <c r="I49" s="90"/>
      <c r="J49" s="90"/>
      <c r="K49" s="90"/>
      <c r="L49" s="90"/>
      <c r="M49" s="93">
        <v>18460.53</v>
      </c>
      <c r="N49" s="141">
        <v>8.2272387229232011E-2</v>
      </c>
    </row>
    <row r="50" spans="1:14" s="21" customFormat="1" ht="24" customHeight="1">
      <c r="A50" s="94" t="s">
        <v>186</v>
      </c>
      <c r="B50" s="96" t="s">
        <v>303</v>
      </c>
      <c r="C50" s="94" t="s">
        <v>10</v>
      </c>
      <c r="D50" s="94" t="s">
        <v>304</v>
      </c>
      <c r="E50" s="95" t="s">
        <v>13</v>
      </c>
      <c r="F50" s="96">
        <v>9.83</v>
      </c>
      <c r="G50" s="97">
        <v>820.38</v>
      </c>
      <c r="H50" s="97">
        <v>147.93</v>
      </c>
      <c r="I50" s="97">
        <v>817.16</v>
      </c>
      <c r="J50" s="97">
        <v>965.09</v>
      </c>
      <c r="K50" s="97">
        <v>1454.1519000000001</v>
      </c>
      <c r="L50" s="97">
        <v>8032.6781000000001</v>
      </c>
      <c r="M50" s="97">
        <v>9486.83</v>
      </c>
      <c r="N50" s="142">
        <v>4.2279617721587358E-2</v>
      </c>
    </row>
    <row r="51" spans="1:14" s="21" customFormat="1" ht="39" customHeight="1">
      <c r="A51" s="94" t="s">
        <v>408</v>
      </c>
      <c r="B51" s="96" t="s">
        <v>305</v>
      </c>
      <c r="C51" s="94" t="s">
        <v>8</v>
      </c>
      <c r="D51" s="94" t="s">
        <v>306</v>
      </c>
      <c r="E51" s="95" t="s">
        <v>307</v>
      </c>
      <c r="F51" s="96">
        <v>5.16</v>
      </c>
      <c r="G51" s="97">
        <v>157.31</v>
      </c>
      <c r="H51" s="97">
        <v>25.37</v>
      </c>
      <c r="I51" s="97">
        <v>159.68</v>
      </c>
      <c r="J51" s="97">
        <v>185.05</v>
      </c>
      <c r="K51" s="97">
        <v>130.9092</v>
      </c>
      <c r="L51" s="97">
        <v>823.94079999999997</v>
      </c>
      <c r="M51" s="97">
        <v>954.85</v>
      </c>
      <c r="N51" s="142">
        <v>4.2554460216381752E-3</v>
      </c>
    </row>
    <row r="52" spans="1:14" s="21" customFormat="1" ht="39" customHeight="1">
      <c r="A52" s="94" t="s">
        <v>409</v>
      </c>
      <c r="B52" s="96" t="s">
        <v>308</v>
      </c>
      <c r="C52" s="94" t="s">
        <v>8</v>
      </c>
      <c r="D52" s="94" t="s">
        <v>309</v>
      </c>
      <c r="E52" s="95" t="s">
        <v>11</v>
      </c>
      <c r="F52" s="96">
        <v>1</v>
      </c>
      <c r="G52" s="97">
        <v>767.19</v>
      </c>
      <c r="H52" s="97">
        <v>74.489999999999995</v>
      </c>
      <c r="I52" s="97">
        <v>828.03</v>
      </c>
      <c r="J52" s="97">
        <v>902.52</v>
      </c>
      <c r="K52" s="97">
        <v>74.489999999999995</v>
      </c>
      <c r="L52" s="97">
        <v>828.03</v>
      </c>
      <c r="M52" s="97">
        <v>902.52</v>
      </c>
      <c r="N52" s="142">
        <v>4.0222287725285499E-3</v>
      </c>
    </row>
    <row r="53" spans="1:14" s="21" customFormat="1" ht="24" customHeight="1">
      <c r="A53" s="94" t="s">
        <v>410</v>
      </c>
      <c r="B53" s="96" t="s">
        <v>310</v>
      </c>
      <c r="C53" s="94" t="s">
        <v>10</v>
      </c>
      <c r="D53" s="94" t="s">
        <v>311</v>
      </c>
      <c r="E53" s="95" t="s">
        <v>67</v>
      </c>
      <c r="F53" s="96">
        <v>18</v>
      </c>
      <c r="G53" s="97">
        <v>112.75</v>
      </c>
      <c r="H53" s="97">
        <v>25.55</v>
      </c>
      <c r="I53" s="97">
        <v>107.08</v>
      </c>
      <c r="J53" s="97">
        <v>132.63</v>
      </c>
      <c r="K53" s="97">
        <v>459.9</v>
      </c>
      <c r="L53" s="97">
        <v>1927.44</v>
      </c>
      <c r="M53" s="97">
        <v>2387.34</v>
      </c>
      <c r="N53" s="142">
        <v>1.0639573236945784E-2</v>
      </c>
    </row>
    <row r="54" spans="1:14" s="21" customFormat="1" ht="24" customHeight="1">
      <c r="A54" s="94" t="s">
        <v>411</v>
      </c>
      <c r="B54" s="96" t="s">
        <v>313</v>
      </c>
      <c r="C54" s="94" t="s">
        <v>10</v>
      </c>
      <c r="D54" s="94" t="s">
        <v>314</v>
      </c>
      <c r="E54" s="95" t="s">
        <v>67</v>
      </c>
      <c r="F54" s="96">
        <v>2</v>
      </c>
      <c r="G54" s="97">
        <v>52.34</v>
      </c>
      <c r="H54" s="97">
        <v>4.88</v>
      </c>
      <c r="I54" s="97">
        <v>56.69</v>
      </c>
      <c r="J54" s="97">
        <v>61.57</v>
      </c>
      <c r="K54" s="97">
        <v>9.76</v>
      </c>
      <c r="L54" s="97">
        <v>113.38</v>
      </c>
      <c r="M54" s="97">
        <v>123.14</v>
      </c>
      <c r="N54" s="142">
        <v>5.4879365670474408E-4</v>
      </c>
    </row>
    <row r="55" spans="1:14" s="21" customFormat="1" ht="26.1" customHeight="1">
      <c r="A55" s="94" t="s">
        <v>412</v>
      </c>
      <c r="B55" s="96" t="s">
        <v>315</v>
      </c>
      <c r="C55" s="94" t="s">
        <v>10</v>
      </c>
      <c r="D55" s="94" t="s">
        <v>316</v>
      </c>
      <c r="E55" s="95" t="s">
        <v>13</v>
      </c>
      <c r="F55" s="96">
        <v>8.8000000000000007</v>
      </c>
      <c r="G55" s="97">
        <v>385.09</v>
      </c>
      <c r="H55" s="97">
        <v>132.52000000000001</v>
      </c>
      <c r="I55" s="97">
        <v>320.49</v>
      </c>
      <c r="J55" s="97">
        <v>453.01</v>
      </c>
      <c r="K55" s="97">
        <v>1166.1759999999999</v>
      </c>
      <c r="L55" s="97">
        <v>2820.3040000000001</v>
      </c>
      <c r="M55" s="97">
        <v>3986.48</v>
      </c>
      <c r="N55" s="142">
        <v>1.7766403577881503E-2</v>
      </c>
    </row>
    <row r="56" spans="1:14" s="21" customFormat="1" ht="26.1" customHeight="1">
      <c r="A56" s="94" t="s">
        <v>413</v>
      </c>
      <c r="B56" s="96" t="s">
        <v>317</v>
      </c>
      <c r="C56" s="94" t="s">
        <v>10</v>
      </c>
      <c r="D56" s="94" t="s">
        <v>318</v>
      </c>
      <c r="E56" s="95" t="s">
        <v>13</v>
      </c>
      <c r="F56" s="96">
        <v>1.44</v>
      </c>
      <c r="G56" s="97">
        <v>365.63</v>
      </c>
      <c r="H56" s="97">
        <v>132.52000000000001</v>
      </c>
      <c r="I56" s="97">
        <v>297.60000000000002</v>
      </c>
      <c r="J56" s="97">
        <v>430.12</v>
      </c>
      <c r="K56" s="97">
        <v>190.8288</v>
      </c>
      <c r="L56" s="97">
        <v>428.5412</v>
      </c>
      <c r="M56" s="97">
        <v>619.37</v>
      </c>
      <c r="N56" s="142">
        <v>2.7603242419458936E-3</v>
      </c>
    </row>
    <row r="57" spans="1:14" s="21" customFormat="1" ht="24" customHeight="1">
      <c r="A57" s="90" t="s">
        <v>95</v>
      </c>
      <c r="B57" s="90"/>
      <c r="C57" s="90"/>
      <c r="D57" s="90" t="s">
        <v>18</v>
      </c>
      <c r="E57" s="90"/>
      <c r="F57" s="92"/>
      <c r="G57" s="92"/>
      <c r="H57" s="90"/>
      <c r="I57" s="90"/>
      <c r="J57" s="90"/>
      <c r="K57" s="90"/>
      <c r="L57" s="90"/>
      <c r="M57" s="93">
        <v>3676.06</v>
      </c>
      <c r="N57" s="141">
        <v>1.6382965808559701E-2</v>
      </c>
    </row>
    <row r="58" spans="1:14" s="21" customFormat="1" ht="24" customHeight="1">
      <c r="A58" s="94" t="s">
        <v>414</v>
      </c>
      <c r="B58" s="96" t="s">
        <v>319</v>
      </c>
      <c r="C58" s="94" t="s">
        <v>10</v>
      </c>
      <c r="D58" s="94" t="s">
        <v>320</v>
      </c>
      <c r="E58" s="95" t="s">
        <v>15</v>
      </c>
      <c r="F58" s="96">
        <v>3.5</v>
      </c>
      <c r="G58" s="97">
        <v>320.97000000000003</v>
      </c>
      <c r="H58" s="97">
        <v>22.02</v>
      </c>
      <c r="I58" s="97">
        <v>355.56</v>
      </c>
      <c r="J58" s="97">
        <v>377.58</v>
      </c>
      <c r="K58" s="97">
        <v>77.069999999999993</v>
      </c>
      <c r="L58" s="97">
        <v>1244.46</v>
      </c>
      <c r="M58" s="97">
        <v>1321.53</v>
      </c>
      <c r="N58" s="142">
        <v>5.8896157312410304E-3</v>
      </c>
    </row>
    <row r="59" spans="1:14" s="21" customFormat="1" ht="51.95" customHeight="1">
      <c r="A59" s="94" t="s">
        <v>415</v>
      </c>
      <c r="B59" s="96" t="s">
        <v>322</v>
      </c>
      <c r="C59" s="94" t="s">
        <v>8</v>
      </c>
      <c r="D59" s="94" t="s">
        <v>323</v>
      </c>
      <c r="E59" s="95" t="s">
        <v>11</v>
      </c>
      <c r="F59" s="96">
        <v>1</v>
      </c>
      <c r="G59" s="97">
        <v>954.56</v>
      </c>
      <c r="H59" s="97">
        <v>38.28</v>
      </c>
      <c r="I59" s="97">
        <v>1084.6600000000001</v>
      </c>
      <c r="J59" s="97">
        <v>1122.94</v>
      </c>
      <c r="K59" s="97">
        <v>38.28</v>
      </c>
      <c r="L59" s="97">
        <v>1084.6600000000001</v>
      </c>
      <c r="M59" s="97">
        <v>1122.94</v>
      </c>
      <c r="N59" s="142">
        <v>5.0045667440313897E-3</v>
      </c>
    </row>
    <row r="60" spans="1:14" s="21" customFormat="1" ht="24" customHeight="1">
      <c r="A60" s="94" t="s">
        <v>416</v>
      </c>
      <c r="B60" s="96" t="s">
        <v>325</v>
      </c>
      <c r="C60" s="94" t="s">
        <v>10</v>
      </c>
      <c r="D60" s="94" t="s">
        <v>326</v>
      </c>
      <c r="E60" s="95" t="s">
        <v>67</v>
      </c>
      <c r="F60" s="96">
        <v>3</v>
      </c>
      <c r="G60" s="97">
        <v>58.4</v>
      </c>
      <c r="H60" s="97">
        <v>4.8899999999999997</v>
      </c>
      <c r="I60" s="97">
        <v>63.81</v>
      </c>
      <c r="J60" s="97">
        <v>68.7</v>
      </c>
      <c r="K60" s="97">
        <v>14.67</v>
      </c>
      <c r="L60" s="97">
        <v>191.43</v>
      </c>
      <c r="M60" s="97">
        <v>206.1</v>
      </c>
      <c r="N60" s="142">
        <v>9.1851853700542277E-4</v>
      </c>
    </row>
    <row r="61" spans="1:14" s="21" customFormat="1" ht="39" customHeight="1">
      <c r="A61" s="94" t="s">
        <v>417</v>
      </c>
      <c r="B61" s="96" t="s">
        <v>328</v>
      </c>
      <c r="C61" s="94" t="s">
        <v>8</v>
      </c>
      <c r="D61" s="94" t="s">
        <v>329</v>
      </c>
      <c r="E61" s="95" t="s">
        <v>11</v>
      </c>
      <c r="F61" s="96">
        <v>1</v>
      </c>
      <c r="G61" s="97">
        <v>179.7</v>
      </c>
      <c r="H61" s="97">
        <v>12.85</v>
      </c>
      <c r="I61" s="97">
        <v>198.54</v>
      </c>
      <c r="J61" s="97">
        <v>211.39</v>
      </c>
      <c r="K61" s="97">
        <v>12.85</v>
      </c>
      <c r="L61" s="97">
        <v>198.54</v>
      </c>
      <c r="M61" s="97">
        <v>211.39</v>
      </c>
      <c r="N61" s="142">
        <v>9.4209429178833729E-4</v>
      </c>
    </row>
    <row r="62" spans="1:14" s="21" customFormat="1" ht="39" customHeight="1">
      <c r="A62" s="94" t="s">
        <v>418</v>
      </c>
      <c r="B62" s="96" t="s">
        <v>330</v>
      </c>
      <c r="C62" s="94" t="s">
        <v>8</v>
      </c>
      <c r="D62" s="94" t="s">
        <v>331</v>
      </c>
      <c r="E62" s="95" t="s">
        <v>11</v>
      </c>
      <c r="F62" s="96">
        <v>3</v>
      </c>
      <c r="G62" s="97">
        <v>44.96</v>
      </c>
      <c r="H62" s="97">
        <v>2.88</v>
      </c>
      <c r="I62" s="97">
        <v>50.01</v>
      </c>
      <c r="J62" s="97">
        <v>52.89</v>
      </c>
      <c r="K62" s="97">
        <v>8.64</v>
      </c>
      <c r="L62" s="97">
        <v>150.03</v>
      </c>
      <c r="M62" s="97">
        <v>158.66999999999999</v>
      </c>
      <c r="N62" s="142">
        <v>7.0713894355482981E-4</v>
      </c>
    </row>
    <row r="63" spans="1:14" s="21" customFormat="1" ht="39" customHeight="1">
      <c r="A63" s="94" t="s">
        <v>419</v>
      </c>
      <c r="B63" s="96" t="s">
        <v>332</v>
      </c>
      <c r="C63" s="94" t="s">
        <v>8</v>
      </c>
      <c r="D63" s="94" t="s">
        <v>333</v>
      </c>
      <c r="E63" s="95" t="s">
        <v>11</v>
      </c>
      <c r="F63" s="96">
        <v>3</v>
      </c>
      <c r="G63" s="97">
        <v>52.68</v>
      </c>
      <c r="H63" s="97">
        <v>3.49</v>
      </c>
      <c r="I63" s="97">
        <v>58.48</v>
      </c>
      <c r="J63" s="97">
        <v>61.97</v>
      </c>
      <c r="K63" s="97">
        <v>10.47</v>
      </c>
      <c r="L63" s="97">
        <v>175.44</v>
      </c>
      <c r="M63" s="97">
        <v>185.91</v>
      </c>
      <c r="N63" s="142">
        <v>8.2853848236136903E-4</v>
      </c>
    </row>
    <row r="64" spans="1:14" s="21" customFormat="1" ht="24" customHeight="1">
      <c r="A64" s="94" t="s">
        <v>420</v>
      </c>
      <c r="B64" s="96" t="s">
        <v>334</v>
      </c>
      <c r="C64" s="94" t="s">
        <v>10</v>
      </c>
      <c r="D64" s="94" t="s">
        <v>335</v>
      </c>
      <c r="E64" s="95" t="s">
        <v>67</v>
      </c>
      <c r="F64" s="96">
        <v>1</v>
      </c>
      <c r="G64" s="97">
        <v>158.77000000000001</v>
      </c>
      <c r="H64" s="97">
        <v>25.74</v>
      </c>
      <c r="I64" s="97">
        <v>161.03</v>
      </c>
      <c r="J64" s="97">
        <v>186.77</v>
      </c>
      <c r="K64" s="97">
        <v>25.74</v>
      </c>
      <c r="L64" s="97">
        <v>161.03</v>
      </c>
      <c r="M64" s="97">
        <v>186.77</v>
      </c>
      <c r="N64" s="142">
        <v>8.3237121376275017E-4</v>
      </c>
    </row>
    <row r="65" spans="1:14" s="21" customFormat="1" ht="24" customHeight="1">
      <c r="A65" s="94" t="s">
        <v>421</v>
      </c>
      <c r="B65" s="96" t="s">
        <v>336</v>
      </c>
      <c r="C65" s="94" t="s">
        <v>10</v>
      </c>
      <c r="D65" s="94" t="s">
        <v>337</v>
      </c>
      <c r="E65" s="95" t="s">
        <v>67</v>
      </c>
      <c r="F65" s="96">
        <v>3</v>
      </c>
      <c r="G65" s="97">
        <v>80.12</v>
      </c>
      <c r="H65" s="97">
        <v>21.11</v>
      </c>
      <c r="I65" s="97">
        <v>73.14</v>
      </c>
      <c r="J65" s="97">
        <v>94.25</v>
      </c>
      <c r="K65" s="97">
        <v>63.33</v>
      </c>
      <c r="L65" s="97">
        <v>219.42</v>
      </c>
      <c r="M65" s="97">
        <v>282.75</v>
      </c>
      <c r="N65" s="142">
        <v>1.2601218648145721E-3</v>
      </c>
    </row>
    <row r="66" spans="1:14" s="21" customFormat="1" ht="24" customHeight="1">
      <c r="A66" s="90" t="s">
        <v>96</v>
      </c>
      <c r="B66" s="90"/>
      <c r="C66" s="90"/>
      <c r="D66" s="90" t="s">
        <v>44</v>
      </c>
      <c r="E66" s="90"/>
      <c r="F66" s="92"/>
      <c r="G66" s="92"/>
      <c r="H66" s="90"/>
      <c r="I66" s="90"/>
      <c r="J66" s="90"/>
      <c r="K66" s="90"/>
      <c r="L66" s="90"/>
      <c r="M66" s="93">
        <v>1395.77</v>
      </c>
      <c r="N66" s="141">
        <v>6.2204784977974723E-3</v>
      </c>
    </row>
    <row r="67" spans="1:14" s="21" customFormat="1" ht="24" customHeight="1">
      <c r="A67" s="94" t="s">
        <v>422</v>
      </c>
      <c r="B67" s="96" t="s">
        <v>121</v>
      </c>
      <c r="C67" s="94" t="s">
        <v>45</v>
      </c>
      <c r="D67" s="94" t="s">
        <v>122</v>
      </c>
      <c r="E67" s="95" t="s">
        <v>13</v>
      </c>
      <c r="F67" s="96">
        <v>481.3</v>
      </c>
      <c r="G67" s="97">
        <v>2.4700000000000002</v>
      </c>
      <c r="H67" s="97">
        <v>1.7</v>
      </c>
      <c r="I67" s="97">
        <v>1.2</v>
      </c>
      <c r="J67" s="97">
        <v>2.9</v>
      </c>
      <c r="K67" s="97">
        <v>818.21</v>
      </c>
      <c r="L67" s="97">
        <v>577.55999999999995</v>
      </c>
      <c r="M67" s="97">
        <v>1395.77</v>
      </c>
      <c r="N67" s="142">
        <v>6.2204784977974723E-3</v>
      </c>
    </row>
    <row r="68" spans="1:14" s="21" customFormat="1" ht="12.75">
      <c r="A68" s="37"/>
      <c r="B68" s="37"/>
      <c r="C68" s="37"/>
      <c r="D68" s="37"/>
      <c r="E68" s="37"/>
      <c r="F68" s="37"/>
      <c r="G68" s="37"/>
      <c r="H68" s="37"/>
      <c r="I68" s="37"/>
      <c r="J68" s="37" t="s">
        <v>343</v>
      </c>
      <c r="K68" s="37" t="s">
        <v>423</v>
      </c>
      <c r="L68" s="37" t="s">
        <v>424</v>
      </c>
      <c r="M68" s="37" t="s">
        <v>380</v>
      </c>
      <c r="N68" s="37"/>
    </row>
    <row r="69" spans="1:14" s="21" customFormat="1" ht="12.7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</row>
    <row r="70" spans="1:14" s="21" customFormat="1" ht="12.75">
      <c r="A70" s="210"/>
      <c r="B70" s="210"/>
      <c r="C70" s="210"/>
      <c r="D70" s="124"/>
      <c r="E70" s="37"/>
      <c r="F70" s="37"/>
      <c r="G70" s="37"/>
      <c r="H70" s="37"/>
      <c r="I70" s="37"/>
      <c r="J70" s="155" t="s">
        <v>344</v>
      </c>
      <c r="K70" s="210"/>
      <c r="L70" s="211">
        <v>190756.53</v>
      </c>
      <c r="M70" s="210"/>
      <c r="N70" s="210"/>
    </row>
    <row r="71" spans="1:14" s="21" customFormat="1" ht="12.75">
      <c r="A71" s="210"/>
      <c r="B71" s="210"/>
      <c r="C71" s="210"/>
      <c r="D71" s="124"/>
      <c r="E71" s="37"/>
      <c r="F71" s="37"/>
      <c r="G71" s="37"/>
      <c r="H71" s="37"/>
      <c r="I71" s="37"/>
      <c r="J71" s="155" t="s">
        <v>345</v>
      </c>
      <c r="K71" s="210"/>
      <c r="L71" s="211">
        <v>33626.53</v>
      </c>
      <c r="M71" s="210"/>
      <c r="N71" s="210"/>
    </row>
    <row r="72" spans="1:14" s="21" customFormat="1" ht="12.75">
      <c r="A72" s="210"/>
      <c r="B72" s="210"/>
      <c r="C72" s="210"/>
      <c r="D72" s="124"/>
      <c r="E72" s="37"/>
      <c r="F72" s="37"/>
      <c r="G72" s="37"/>
      <c r="H72" s="37"/>
      <c r="I72" s="37"/>
      <c r="J72" s="155" t="s">
        <v>35</v>
      </c>
      <c r="K72" s="210"/>
      <c r="L72" s="211">
        <v>224383.06</v>
      </c>
      <c r="M72" s="210"/>
      <c r="N72" s="210"/>
    </row>
    <row r="73" spans="1:14" ht="69.95" customHeight="1">
      <c r="A73" s="202" t="s">
        <v>126</v>
      </c>
      <c r="B73" s="203"/>
      <c r="C73" s="203"/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</row>
  </sheetData>
  <mergeCells count="27">
    <mergeCell ref="J70:K70"/>
    <mergeCell ref="L70:N70"/>
    <mergeCell ref="A71:C71"/>
    <mergeCell ref="J71:K71"/>
    <mergeCell ref="L71:N71"/>
    <mergeCell ref="A73:N73"/>
    <mergeCell ref="N4:N5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A72:C72"/>
    <mergeCell ref="J72:K72"/>
    <mergeCell ref="L72:N72"/>
    <mergeCell ref="A70:C70"/>
    <mergeCell ref="E1:G1"/>
    <mergeCell ref="H1:J1"/>
    <mergeCell ref="K1:N1"/>
    <mergeCell ref="E2:G2"/>
    <mergeCell ref="H2:J2"/>
    <mergeCell ref="K2:N2"/>
  </mergeCells>
  <printOptions horizontalCentered="1"/>
  <pageMargins left="0.51181102362204722" right="0.51181102362204722" top="0.98425196850393704" bottom="0.98425196850393704" header="0.51181102362204722" footer="0.51181102362204722"/>
  <pageSetup paperSize="9" scale="67" fitToHeight="0" orientation="landscape" r:id="rId1"/>
  <headerFooter>
    <oddHeader>Página &amp;P de &amp;N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81415-D869-49D9-8ED0-1E70E667E898}">
  <dimension ref="A1:F23"/>
  <sheetViews>
    <sheetView view="pageBreakPreview" zoomScale="80" zoomScaleNormal="100" zoomScaleSheetLayoutView="80" workbookViewId="0">
      <selection activeCell="B14" sqref="B14"/>
    </sheetView>
  </sheetViews>
  <sheetFormatPr defaultRowHeight="12.75"/>
  <cols>
    <col min="1" max="1" width="22.85546875" style="21" bestFit="1" customWidth="1"/>
    <col min="2" max="2" width="68.5703125" style="21" bestFit="1" customWidth="1"/>
    <col min="3" max="3" width="26.28515625" style="21" customWidth="1"/>
    <col min="4" max="4" width="17" style="21" customWidth="1"/>
    <col min="5" max="5" width="16.42578125" style="21" customWidth="1"/>
    <col min="6" max="6" width="16" style="21" customWidth="1"/>
    <col min="7" max="29" width="13.7109375" style="21" bestFit="1" customWidth="1"/>
    <col min="30" max="16384" width="9.140625" style="21"/>
  </cols>
  <sheetData>
    <row r="1" spans="1:6" ht="15" customHeight="1">
      <c r="A1" s="72"/>
      <c r="B1" s="73" t="s">
        <v>0</v>
      </c>
      <c r="C1" s="73" t="s">
        <v>33</v>
      </c>
      <c r="D1" s="137" t="s">
        <v>34</v>
      </c>
      <c r="E1" s="137"/>
      <c r="F1" s="137" t="s">
        <v>97</v>
      </c>
    </row>
    <row r="2" spans="1:6" ht="81.75" customHeight="1">
      <c r="A2" s="74"/>
      <c r="B2" s="33" t="s">
        <v>381</v>
      </c>
      <c r="C2" s="139" t="s">
        <v>338</v>
      </c>
      <c r="D2" s="140">
        <v>0.1764</v>
      </c>
      <c r="E2" s="139"/>
      <c r="F2" s="138" t="s">
        <v>124</v>
      </c>
    </row>
    <row r="3" spans="1:6">
      <c r="A3" s="74"/>
      <c r="B3" s="33"/>
      <c r="C3" s="33"/>
      <c r="D3" s="75"/>
      <c r="E3" s="76" t="s">
        <v>128</v>
      </c>
      <c r="F3" s="77">
        <v>45919</v>
      </c>
    </row>
    <row r="4" spans="1:6" ht="20.25" customHeight="1">
      <c r="A4" s="212" t="s">
        <v>125</v>
      </c>
      <c r="B4" s="213"/>
      <c r="C4" s="213"/>
      <c r="D4" s="213"/>
      <c r="E4" s="213"/>
      <c r="F4" s="213"/>
    </row>
    <row r="5" spans="1:6" ht="15">
      <c r="A5" s="128" t="s">
        <v>1</v>
      </c>
      <c r="B5" s="128" t="s">
        <v>4</v>
      </c>
      <c r="C5" s="129" t="s">
        <v>98</v>
      </c>
      <c r="D5" s="129" t="s">
        <v>354</v>
      </c>
      <c r="E5" s="129" t="s">
        <v>355</v>
      </c>
      <c r="F5" s="129" t="s">
        <v>356</v>
      </c>
    </row>
    <row r="6" spans="1:6" ht="24" customHeight="1" thickBot="1">
      <c r="A6" s="130" t="s">
        <v>69</v>
      </c>
      <c r="B6" s="130" t="s">
        <v>7</v>
      </c>
      <c r="C6" s="131" t="s">
        <v>357</v>
      </c>
      <c r="D6" s="132" t="s">
        <v>358</v>
      </c>
      <c r="E6" s="41" t="s">
        <v>359</v>
      </c>
      <c r="F6" s="79" t="s">
        <v>360</v>
      </c>
    </row>
    <row r="7" spans="1:6" ht="24" customHeight="1" thickTop="1" thickBot="1">
      <c r="A7" s="133" t="s">
        <v>74</v>
      </c>
      <c r="B7" s="133" t="s">
        <v>66</v>
      </c>
      <c r="C7" s="134" t="s">
        <v>123</v>
      </c>
      <c r="D7" s="132" t="s">
        <v>123</v>
      </c>
      <c r="E7" s="40" t="s">
        <v>71</v>
      </c>
      <c r="F7" s="80" t="s">
        <v>71</v>
      </c>
    </row>
    <row r="8" spans="1:6" ht="24" customHeight="1" thickTop="1" thickBot="1">
      <c r="A8" s="133" t="s">
        <v>76</v>
      </c>
      <c r="B8" s="133" t="s">
        <v>105</v>
      </c>
      <c r="C8" s="134" t="s">
        <v>361</v>
      </c>
      <c r="D8" s="132" t="s">
        <v>361</v>
      </c>
      <c r="E8" s="40" t="s">
        <v>71</v>
      </c>
      <c r="F8" s="80" t="s">
        <v>71</v>
      </c>
    </row>
    <row r="9" spans="1:6" ht="24" customHeight="1" thickTop="1" thickBot="1">
      <c r="A9" s="133" t="s">
        <v>78</v>
      </c>
      <c r="B9" s="133" t="s">
        <v>16</v>
      </c>
      <c r="C9" s="134" t="s">
        <v>362</v>
      </c>
      <c r="D9" s="132" t="s">
        <v>362</v>
      </c>
      <c r="E9" s="40" t="s">
        <v>71</v>
      </c>
      <c r="F9" s="80" t="s">
        <v>71</v>
      </c>
    </row>
    <row r="10" spans="1:6" ht="24" customHeight="1" thickTop="1" thickBot="1">
      <c r="A10" s="133" t="s">
        <v>80</v>
      </c>
      <c r="B10" s="133" t="s">
        <v>134</v>
      </c>
      <c r="C10" s="134" t="s">
        <v>363</v>
      </c>
      <c r="D10" s="135" t="s">
        <v>71</v>
      </c>
      <c r="E10" s="41" t="s">
        <v>363</v>
      </c>
      <c r="F10" s="80" t="s">
        <v>71</v>
      </c>
    </row>
    <row r="11" spans="1:6" ht="24" customHeight="1" thickTop="1" thickBot="1">
      <c r="A11" s="133" t="s">
        <v>82</v>
      </c>
      <c r="B11" s="133" t="s">
        <v>136</v>
      </c>
      <c r="C11" s="134" t="s">
        <v>364</v>
      </c>
      <c r="D11" s="135" t="s">
        <v>71</v>
      </c>
      <c r="E11" s="41" t="s">
        <v>364</v>
      </c>
      <c r="F11" s="80" t="s">
        <v>71</v>
      </c>
    </row>
    <row r="12" spans="1:6" ht="24" customHeight="1" thickTop="1" thickBot="1">
      <c r="A12" s="133" t="s">
        <v>84</v>
      </c>
      <c r="B12" s="133" t="s">
        <v>137</v>
      </c>
      <c r="C12" s="134" t="s">
        <v>365</v>
      </c>
      <c r="D12" s="135" t="s">
        <v>71</v>
      </c>
      <c r="E12" s="41" t="s">
        <v>365</v>
      </c>
      <c r="F12" s="80" t="s">
        <v>71</v>
      </c>
    </row>
    <row r="13" spans="1:6" ht="24" customHeight="1" thickTop="1" thickBot="1">
      <c r="A13" s="133" t="s">
        <v>88</v>
      </c>
      <c r="B13" s="133" t="s">
        <v>107</v>
      </c>
      <c r="C13" s="134" t="s">
        <v>366</v>
      </c>
      <c r="D13" s="135" t="s">
        <v>71</v>
      </c>
      <c r="E13" s="41" t="s">
        <v>367</v>
      </c>
      <c r="F13" s="79" t="s">
        <v>368</v>
      </c>
    </row>
    <row r="14" spans="1:6" ht="24" customHeight="1" thickTop="1" thickBot="1">
      <c r="A14" s="133" t="s">
        <v>94</v>
      </c>
      <c r="B14" s="133" t="s">
        <v>17</v>
      </c>
      <c r="C14" s="134" t="s">
        <v>369</v>
      </c>
      <c r="D14" s="135" t="s">
        <v>71</v>
      </c>
      <c r="E14" s="41" t="s">
        <v>369</v>
      </c>
      <c r="F14" s="80" t="s">
        <v>71</v>
      </c>
    </row>
    <row r="15" spans="1:6" ht="24" customHeight="1" thickTop="1" thickBot="1">
      <c r="A15" s="133" t="s">
        <v>95</v>
      </c>
      <c r="B15" s="133" t="s">
        <v>18</v>
      </c>
      <c r="C15" s="134" t="s">
        <v>370</v>
      </c>
      <c r="D15" s="135" t="s">
        <v>71</v>
      </c>
      <c r="E15" s="41" t="s">
        <v>370</v>
      </c>
      <c r="F15" s="80" t="s">
        <v>71</v>
      </c>
    </row>
    <row r="16" spans="1:6" ht="24" customHeight="1" thickTop="1">
      <c r="A16" s="133" t="s">
        <v>96</v>
      </c>
      <c r="B16" s="133" t="s">
        <v>44</v>
      </c>
      <c r="C16" s="134" t="s">
        <v>371</v>
      </c>
      <c r="D16" s="136" t="s">
        <v>71</v>
      </c>
      <c r="E16" s="81" t="s">
        <v>71</v>
      </c>
      <c r="F16" s="82" t="s">
        <v>371</v>
      </c>
    </row>
    <row r="17" spans="1:6">
      <c r="A17" s="155" t="s">
        <v>99</v>
      </c>
      <c r="B17" s="155"/>
      <c r="C17" s="33"/>
      <c r="D17" s="37" t="s">
        <v>372</v>
      </c>
      <c r="E17" s="37" t="s">
        <v>373</v>
      </c>
      <c r="F17" s="37" t="s">
        <v>374</v>
      </c>
    </row>
    <row r="18" spans="1:6">
      <c r="A18" s="155" t="s">
        <v>100</v>
      </c>
      <c r="B18" s="155"/>
      <c r="C18" s="33"/>
      <c r="D18" s="37" t="s">
        <v>375</v>
      </c>
      <c r="E18" s="37" t="s">
        <v>376</v>
      </c>
      <c r="F18" s="37" t="s">
        <v>377</v>
      </c>
    </row>
    <row r="19" spans="1:6">
      <c r="A19" s="155" t="s">
        <v>101</v>
      </c>
      <c r="B19" s="155"/>
      <c r="C19" s="33"/>
      <c r="D19" s="37" t="s">
        <v>372</v>
      </c>
      <c r="E19" s="37" t="s">
        <v>378</v>
      </c>
      <c r="F19" s="37" t="s">
        <v>102</v>
      </c>
    </row>
    <row r="20" spans="1:6">
      <c r="A20" s="155" t="s">
        <v>103</v>
      </c>
      <c r="B20" s="155"/>
      <c r="C20" s="33"/>
      <c r="D20" s="37" t="s">
        <v>375</v>
      </c>
      <c r="E20" s="37" t="s">
        <v>379</v>
      </c>
      <c r="F20" s="37" t="s">
        <v>380</v>
      </c>
    </row>
    <row r="21" spans="1:6">
      <c r="A21" s="38"/>
      <c r="B21" s="38"/>
      <c r="C21" s="38"/>
      <c r="D21" s="38"/>
      <c r="E21" s="38"/>
      <c r="F21" s="38"/>
    </row>
    <row r="22" spans="1:6" ht="50.25" customHeight="1">
      <c r="A22" s="39"/>
      <c r="B22" s="39"/>
      <c r="C22" s="39"/>
      <c r="D22" s="39"/>
      <c r="E22" s="39"/>
      <c r="F22" s="39"/>
    </row>
    <row r="23" spans="1:6" ht="49.5" customHeight="1">
      <c r="A23" s="214" t="s">
        <v>126</v>
      </c>
      <c r="B23" s="215"/>
      <c r="C23" s="215"/>
      <c r="D23" s="215"/>
      <c r="E23" s="215"/>
      <c r="F23" s="215"/>
    </row>
  </sheetData>
  <mergeCells count="6">
    <mergeCell ref="A23:F23"/>
    <mergeCell ref="A17:B17"/>
    <mergeCell ref="A18:B18"/>
    <mergeCell ref="A19:B19"/>
    <mergeCell ref="A20:B20"/>
    <mergeCell ref="A4:F4"/>
  </mergeCells>
  <printOptions horizontalCentered="1"/>
  <pageMargins left="0.7" right="0.7" top="0.75" bottom="0.75" header="0.3" footer="0.3"/>
  <pageSetup paperSize="9" scale="63" orientation="landscape" r:id="rId1"/>
  <colBreaks count="1" manualBreakCount="1">
    <brk id="6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FC3CF-1A2A-495D-B057-D87A466679BA}">
  <dimension ref="A1:Q25"/>
  <sheetViews>
    <sheetView view="pageBreakPreview" zoomScale="115" zoomScaleNormal="100" zoomScaleSheetLayoutView="115" workbookViewId="0">
      <selection activeCell="A3" sqref="A3:H4"/>
    </sheetView>
  </sheetViews>
  <sheetFormatPr defaultRowHeight="14.25"/>
  <cols>
    <col min="1" max="1" width="24.5703125" style="23" customWidth="1"/>
    <col min="2" max="2" width="17.7109375" style="23" customWidth="1"/>
    <col min="3" max="7" width="9.140625" style="23"/>
    <col min="8" max="8" width="2.5703125" style="23" customWidth="1"/>
    <col min="9" max="9" width="1.7109375" style="23" hidden="1" customWidth="1"/>
    <col min="10" max="10" width="24.7109375" style="23" customWidth="1"/>
    <col min="11" max="16384" width="9.140625" style="23"/>
  </cols>
  <sheetData>
    <row r="1" spans="1:17" ht="75.75" customHeight="1" thickBot="1">
      <c r="A1" s="31"/>
      <c r="B1" s="221" t="s">
        <v>381</v>
      </c>
      <c r="C1" s="221"/>
      <c r="D1" s="221"/>
      <c r="E1" s="221"/>
      <c r="F1" s="221"/>
      <c r="G1" s="221"/>
      <c r="H1" s="221"/>
      <c r="I1" s="221"/>
      <c r="J1" s="32"/>
      <c r="Q1" s="24"/>
    </row>
    <row r="2" spans="1:17" ht="23.25" customHeight="1" thickBot="1">
      <c r="A2" s="226" t="str">
        <f>B1</f>
        <v>REFORMA DO CRAS DO BAIRRO PROPIRA</v>
      </c>
      <c r="B2" s="227"/>
      <c r="C2" s="227"/>
      <c r="D2" s="227"/>
      <c r="E2" s="227"/>
      <c r="F2" s="227"/>
      <c r="G2" s="227"/>
      <c r="H2" s="227"/>
      <c r="I2" s="227"/>
      <c r="J2" s="228"/>
    </row>
    <row r="3" spans="1:17">
      <c r="A3" s="229" t="s">
        <v>46</v>
      </c>
      <c r="B3" s="230"/>
      <c r="C3" s="230"/>
      <c r="D3" s="230"/>
      <c r="E3" s="230"/>
      <c r="F3" s="230"/>
      <c r="G3" s="230"/>
      <c r="H3" s="230"/>
      <c r="I3" s="230" t="s">
        <v>47</v>
      </c>
      <c r="J3" s="233" t="s">
        <v>48</v>
      </c>
    </row>
    <row r="4" spans="1:17" ht="18" customHeight="1">
      <c r="A4" s="231"/>
      <c r="B4" s="232"/>
      <c r="C4" s="232"/>
      <c r="D4" s="232"/>
      <c r="E4" s="232"/>
      <c r="F4" s="232"/>
      <c r="G4" s="232"/>
      <c r="H4" s="232"/>
      <c r="I4" s="232"/>
      <c r="J4" s="234"/>
    </row>
    <row r="5" spans="1:17" ht="16.5">
      <c r="A5" s="216" t="s">
        <v>49</v>
      </c>
      <c r="B5" s="217"/>
      <c r="C5" s="217"/>
      <c r="D5" s="217"/>
      <c r="E5" s="217"/>
      <c r="F5" s="217"/>
      <c r="G5" s="217"/>
      <c r="H5" s="217"/>
      <c r="I5" s="25" t="s">
        <v>50</v>
      </c>
      <c r="J5" s="71">
        <v>0.03</v>
      </c>
    </row>
    <row r="6" spans="1:17" ht="16.5">
      <c r="A6" s="216" t="s">
        <v>51</v>
      </c>
      <c r="B6" s="217"/>
      <c r="C6" s="217"/>
      <c r="D6" s="217"/>
      <c r="E6" s="217"/>
      <c r="F6" s="217"/>
      <c r="G6" s="217"/>
      <c r="H6" s="217"/>
      <c r="I6" s="25" t="s">
        <v>52</v>
      </c>
      <c r="J6" s="71">
        <v>8.0000000000000002E-3</v>
      </c>
    </row>
    <row r="7" spans="1:17" ht="16.5">
      <c r="A7" s="216" t="s">
        <v>53</v>
      </c>
      <c r="B7" s="217"/>
      <c r="C7" s="217"/>
      <c r="D7" s="217"/>
      <c r="E7" s="217"/>
      <c r="F7" s="217"/>
      <c r="G7" s="217"/>
      <c r="H7" s="217"/>
      <c r="I7" s="25" t="s">
        <v>54</v>
      </c>
      <c r="J7" s="71">
        <v>9.7000000000000003E-3</v>
      </c>
    </row>
    <row r="8" spans="1:17" ht="16.5">
      <c r="A8" s="216" t="s">
        <v>55</v>
      </c>
      <c r="B8" s="217"/>
      <c r="C8" s="217"/>
      <c r="D8" s="217"/>
      <c r="E8" s="217"/>
      <c r="F8" s="217"/>
      <c r="G8" s="217"/>
      <c r="H8" s="217"/>
      <c r="I8" s="25" t="s">
        <v>56</v>
      </c>
      <c r="J8" s="71">
        <v>5.8999999999999999E-3</v>
      </c>
    </row>
    <row r="9" spans="1:17" ht="16.5">
      <c r="A9" s="216" t="s">
        <v>57</v>
      </c>
      <c r="B9" s="217"/>
      <c r="C9" s="217"/>
      <c r="D9" s="217"/>
      <c r="E9" s="217"/>
      <c r="F9" s="217"/>
      <c r="G9" s="217"/>
      <c r="H9" s="217"/>
      <c r="I9" s="25" t="s">
        <v>58</v>
      </c>
      <c r="J9" s="71">
        <v>6.1600000000000002E-2</v>
      </c>
    </row>
    <row r="10" spans="1:17" ht="16.5">
      <c r="A10" s="216" t="s">
        <v>59</v>
      </c>
      <c r="B10" s="217"/>
      <c r="C10" s="217"/>
      <c r="D10" s="217"/>
      <c r="E10" s="217"/>
      <c r="F10" s="217"/>
      <c r="G10" s="217"/>
      <c r="H10" s="217"/>
      <c r="I10" s="25" t="s">
        <v>60</v>
      </c>
      <c r="J10" s="71">
        <v>3.6499999999999998E-2</v>
      </c>
    </row>
    <row r="11" spans="1:17" ht="16.5">
      <c r="A11" s="216" t="s">
        <v>61</v>
      </c>
      <c r="B11" s="217"/>
      <c r="C11" s="217"/>
      <c r="D11" s="217"/>
      <c r="E11" s="217"/>
      <c r="F11" s="217"/>
      <c r="G11" s="217"/>
      <c r="H11" s="217"/>
      <c r="I11" s="25" t="s">
        <v>62</v>
      </c>
      <c r="J11" s="26">
        <v>1.2500000000000001E-2</v>
      </c>
    </row>
    <row r="12" spans="1:17" ht="27.75" customHeight="1">
      <c r="A12" s="216" t="s">
        <v>108</v>
      </c>
      <c r="B12" s="217"/>
      <c r="C12" s="217"/>
      <c r="D12" s="217"/>
      <c r="E12" s="217"/>
      <c r="F12" s="217"/>
      <c r="G12" s="217"/>
      <c r="H12" s="217"/>
      <c r="I12" s="25" t="s">
        <v>63</v>
      </c>
      <c r="J12" s="26">
        <v>3.5999999999999997E-2</v>
      </c>
    </row>
    <row r="13" spans="1:17" ht="99">
      <c r="A13" s="216" t="s">
        <v>64</v>
      </c>
      <c r="B13" s="217"/>
      <c r="C13" s="217"/>
      <c r="D13" s="217"/>
      <c r="E13" s="217"/>
      <c r="F13" s="217"/>
      <c r="G13" s="217"/>
      <c r="H13" s="217"/>
      <c r="I13" s="27" t="s">
        <v>65</v>
      </c>
      <c r="J13" s="70">
        <f>(((1+J5+J6+J7)*(1+J8)*(1+J9))/(1-J10-J11))-1</f>
        <v>0.17644639967192455</v>
      </c>
    </row>
    <row r="14" spans="1:17" ht="16.5">
      <c r="A14" s="28"/>
      <c r="B14" s="29"/>
      <c r="C14" s="29"/>
      <c r="D14" s="29"/>
      <c r="E14" s="29"/>
      <c r="F14" s="29"/>
      <c r="G14" s="29"/>
      <c r="H14" s="29"/>
      <c r="I14" s="29"/>
      <c r="J14" s="30"/>
    </row>
    <row r="15" spans="1:17" ht="16.5">
      <c r="A15" s="28"/>
      <c r="B15" s="29"/>
      <c r="C15" s="29"/>
      <c r="D15" s="29"/>
      <c r="E15" s="29"/>
      <c r="F15" s="29"/>
      <c r="G15" s="29"/>
      <c r="H15" s="29"/>
      <c r="I15" s="29"/>
      <c r="J15" s="30"/>
    </row>
    <row r="16" spans="1:17" ht="16.5">
      <c r="A16" s="28"/>
      <c r="B16" s="29"/>
      <c r="C16" s="29"/>
      <c r="D16" s="29"/>
      <c r="E16" s="29"/>
      <c r="F16" s="29"/>
      <c r="G16" s="29"/>
      <c r="H16" s="29"/>
      <c r="I16" s="29"/>
      <c r="J16" s="30"/>
    </row>
    <row r="17" spans="1:10" ht="16.5">
      <c r="A17" s="28"/>
      <c r="B17" s="29"/>
      <c r="C17" s="29"/>
      <c r="D17" s="29"/>
      <c r="E17" s="29"/>
      <c r="F17" s="29"/>
      <c r="G17" s="29"/>
      <c r="H17" s="29"/>
      <c r="I17" s="29"/>
      <c r="J17" s="30"/>
    </row>
    <row r="18" spans="1:10" ht="16.5">
      <c r="A18" s="28"/>
      <c r="B18" s="29"/>
      <c r="C18" s="29"/>
      <c r="D18" s="29"/>
      <c r="E18" s="29"/>
      <c r="F18" s="29"/>
      <c r="G18" s="29"/>
      <c r="H18" s="29"/>
      <c r="I18" s="29"/>
      <c r="J18" s="30"/>
    </row>
    <row r="19" spans="1:10" ht="16.5">
      <c r="A19" s="28"/>
      <c r="B19" s="29"/>
      <c r="C19" s="29"/>
      <c r="D19" s="29"/>
      <c r="E19" s="29"/>
      <c r="F19" s="29"/>
      <c r="G19" s="29"/>
      <c r="H19" s="29"/>
      <c r="I19" s="29"/>
      <c r="J19" s="30"/>
    </row>
    <row r="20" spans="1:10" ht="16.5">
      <c r="A20" s="28"/>
      <c r="B20" s="29"/>
      <c r="C20" s="29"/>
      <c r="D20" s="29"/>
      <c r="E20" s="29"/>
      <c r="F20" s="29"/>
      <c r="G20" s="29"/>
      <c r="H20" s="29"/>
      <c r="I20" s="29"/>
      <c r="J20" s="30"/>
    </row>
    <row r="21" spans="1:10" ht="16.5">
      <c r="A21" s="28"/>
      <c r="B21" s="29"/>
      <c r="C21" s="29"/>
      <c r="D21" s="29"/>
      <c r="E21" s="29"/>
      <c r="F21" s="29"/>
      <c r="G21" s="29"/>
      <c r="H21" s="29"/>
      <c r="I21" s="29"/>
      <c r="J21" s="30"/>
    </row>
    <row r="22" spans="1:10" ht="16.5">
      <c r="A22" s="28"/>
      <c r="B22" s="29"/>
      <c r="C22" s="29"/>
      <c r="D22" s="29"/>
      <c r="E22" s="29"/>
      <c r="F22" s="29"/>
      <c r="G22" s="29"/>
      <c r="H22" s="29"/>
      <c r="I22" s="29"/>
      <c r="J22" s="30"/>
    </row>
    <row r="23" spans="1:10">
      <c r="A23" s="222" t="s">
        <v>126</v>
      </c>
      <c r="B23" s="223"/>
      <c r="C23" s="223"/>
      <c r="D23" s="223"/>
      <c r="E23" s="223"/>
      <c r="F23" s="223"/>
      <c r="G23" s="223"/>
      <c r="H23" s="223"/>
      <c r="I23" s="223"/>
      <c r="J23" s="224"/>
    </row>
    <row r="24" spans="1:10">
      <c r="A24" s="225"/>
      <c r="B24" s="223"/>
      <c r="C24" s="223"/>
      <c r="D24" s="223"/>
      <c r="E24" s="223"/>
      <c r="F24" s="223"/>
      <c r="G24" s="223"/>
      <c r="H24" s="223"/>
      <c r="I24" s="223"/>
      <c r="J24" s="224"/>
    </row>
    <row r="25" spans="1:10">
      <c r="A25" s="218"/>
      <c r="B25" s="219"/>
      <c r="C25" s="219"/>
      <c r="D25" s="219"/>
      <c r="E25" s="219"/>
      <c r="F25" s="219"/>
      <c r="G25" s="219"/>
      <c r="H25" s="219"/>
      <c r="I25" s="219"/>
      <c r="J25" s="220"/>
    </row>
  </sheetData>
  <mergeCells count="16">
    <mergeCell ref="A8:H8"/>
    <mergeCell ref="A9:H9"/>
    <mergeCell ref="A10:H10"/>
    <mergeCell ref="A25:J25"/>
    <mergeCell ref="B1:I1"/>
    <mergeCell ref="A12:H12"/>
    <mergeCell ref="A13:H13"/>
    <mergeCell ref="A23:J24"/>
    <mergeCell ref="A11:H11"/>
    <mergeCell ref="A2:J2"/>
    <mergeCell ref="A3:H4"/>
    <mergeCell ref="I3:I4"/>
    <mergeCell ref="J3:J4"/>
    <mergeCell ref="A5:H5"/>
    <mergeCell ref="A6:H6"/>
    <mergeCell ref="A7:H7"/>
  </mergeCells>
  <printOptions horizontalCentered="1"/>
  <pageMargins left="0.7" right="0.7" top="0.75" bottom="0.75" header="0.3" footer="0.3"/>
  <pageSetup paperSize="9" scale="85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ORÇAMENTO</vt:lpstr>
      <vt:lpstr>MEMÓRIA DE CÁLCULO</vt:lpstr>
      <vt:lpstr>Orçamento Sintético</vt:lpstr>
      <vt:lpstr>CRONOGRAMA</vt:lpstr>
      <vt:lpstr>BDI</vt:lpstr>
      <vt:lpstr>BDI!Area_de_impressao</vt:lpstr>
      <vt:lpstr>CRONOGRAMA!Area_de_impressao</vt:lpstr>
      <vt:lpstr>'MEMÓRIA DE CÁLCULO'!Area_de_impressao</vt:lpstr>
      <vt:lpstr>ORÇAMENTO!Area_de_impressao</vt:lpstr>
      <vt:lpstr>'Orçamento Sintético'!Area_de_impressao</vt:lpstr>
      <vt:lpstr>'MEMÓRIA DE CÁLCULO'!Titulos_de_impressao</vt:lpstr>
      <vt:lpstr>ORÇAMENTO!Titulos_de_impressao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 EVERTON FELIPE</dc:creator>
  <cp:lastModifiedBy>SEPLAGE</cp:lastModifiedBy>
  <cp:lastPrinted>2025-09-19T17:00:07Z</cp:lastPrinted>
  <dcterms:created xsi:type="dcterms:W3CDTF">2022-09-14T13:52:00Z</dcterms:created>
  <dcterms:modified xsi:type="dcterms:W3CDTF">2025-09-30T16:05:48Z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04363432C605451FA98C8BDB626ABF2C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